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showInkAnnotation="0"/>
  <mc:AlternateContent xmlns:mc="http://schemas.openxmlformats.org/markup-compatibility/2006">
    <mc:Choice Requires="x15">
      <x15ac:absPath xmlns:x15ac="http://schemas.microsoft.com/office/spreadsheetml/2010/11/ac" url="\\172.31.0.80\amxafile\総合政策部\政策企画課\統計調査係\05　統計資料、刊行物の編さん及び保存に関すること\04　統計書の編さんに関すること\R07統計書（ホームページ）\ＰＤＦ前(R8年度照会データは、このデータを使用する事)\"/>
    </mc:Choice>
  </mc:AlternateContent>
  <xr:revisionPtr revIDLastSave="0" documentId="13_ncr:1_{4DE98892-645F-4099-B462-B7D27D671A7F}" xr6:coauthVersionLast="47" xr6:coauthVersionMax="47" xr10:uidLastSave="{00000000-0000-0000-0000-000000000000}"/>
  <bookViews>
    <workbookView xWindow="-110" yWindow="-110" windowWidth="19420" windowHeight="11500" activeTab="2" xr2:uid="{00000000-000D-0000-FFFF-FFFF00000000}"/>
  </bookViews>
  <sheets>
    <sheet name="17-1.2" sheetId="1" r:id="rId1"/>
    <sheet name="17-3" sheetId="2" r:id="rId2"/>
    <sheet name="17-4.5" sheetId="3" r:id="rId3"/>
    <sheet name="17-6-1" sheetId="22" r:id="rId4"/>
    <sheet name="17-6-2" sheetId="23" r:id="rId5"/>
    <sheet name="17-6-3" sheetId="24" r:id="rId6"/>
    <sheet name="17-7.8.9" sheetId="14" r:id="rId7"/>
    <sheet name="17-10" sheetId="15" r:id="rId8"/>
  </sheets>
  <externalReferences>
    <externalReference r:id="rId9"/>
  </externalReferences>
  <definedNames>
    <definedName name="___Top2" localSheetId="4">#REF!</definedName>
    <definedName name="___Top2">#REF!</definedName>
    <definedName name="__Tag2" localSheetId="4">#REF!</definedName>
    <definedName name="__Tag2">#REF!</definedName>
    <definedName name="__Top2" localSheetId="4">#REF!</definedName>
    <definedName name="__Top2">#REF!</definedName>
    <definedName name="_Tag2" localSheetId="4">#REF!</definedName>
    <definedName name="_Tag2">#REF!</definedName>
    <definedName name="_Top2" localSheetId="4">#REF!</definedName>
    <definedName name="_Top2">#REF!</definedName>
    <definedName name="A" localSheetId="4">#REF!</definedName>
    <definedName name="A">#REF!</definedName>
    <definedName name="DATA" localSheetId="4">#REF!,#REF!,#REF!,#REF!,#REF!,#REF!,#REF!,#REF!,#REF!,#REF!,#REF!,#REF!</definedName>
    <definedName name="DATA">#REF!,#REF!,#REF!,#REF!,#REF!,#REF!,#REF!,#REF!,#REF!,#REF!,#REF!,#REF!</definedName>
    <definedName name="DataEnd" localSheetId="4">#REF!</definedName>
    <definedName name="DataEnd">#REF!</definedName>
    <definedName name="Hyousoku" localSheetId="4">#REF!</definedName>
    <definedName name="Hyousoku">#REF!</definedName>
    <definedName name="HyousokuArea" localSheetId="4">#REF!</definedName>
    <definedName name="HyousokuArea">#REF!</definedName>
    <definedName name="HyousokuEnd" localSheetId="4">#REF!</definedName>
    <definedName name="HyousokuEnd">#REF!</definedName>
    <definedName name="Hyoutou" localSheetId="4">#REF!</definedName>
    <definedName name="Hyoutou">#REF!</definedName>
    <definedName name="Last1" localSheetId="4">#REF!</definedName>
    <definedName name="Last1">#REF!</definedName>
    <definedName name="N_DATA2" localSheetId="4">#REF!,#REF!</definedName>
    <definedName name="N_DATA2">#REF!,#REF!</definedName>
    <definedName name="_xlnm.Print_Area" localSheetId="0">'17-1.2'!$A$1:$Z$60</definedName>
    <definedName name="_xlnm.Print_Area" localSheetId="7">'17-10'!$A$1:$Z$25</definedName>
    <definedName name="_xlnm.Print_Area" localSheetId="1">'17-3'!$A$1:$Z$94</definedName>
    <definedName name="_xlnm.Print_Area" localSheetId="2">'17-4.5'!$A$1:$AB$51</definedName>
    <definedName name="_xlnm.Print_Area" localSheetId="3">'17-6-1'!$A$1:$X$48</definedName>
    <definedName name="_xlnm.Print_Area" localSheetId="4">'17-6-2'!$A$1:$W$54</definedName>
    <definedName name="_xlnm.Print_Area" localSheetId="5">'17-6-3'!$A$1:$V$37</definedName>
    <definedName name="_xlnm.Print_Area" localSheetId="6">'17-7.8.9'!$A$1:$W$39</definedName>
    <definedName name="Print_Area_MI" localSheetId="3">#REF!</definedName>
    <definedName name="Print_Area_MI" localSheetId="4">#REF!</definedName>
    <definedName name="Print_Area_MI">#REF!</definedName>
    <definedName name="Rangai0" localSheetId="4">#REF!</definedName>
    <definedName name="Rangai0">#REF!</definedName>
    <definedName name="ｓｓ" localSheetId="4">#REF!</definedName>
    <definedName name="ｓｓ">#REF!</definedName>
    <definedName name="Title" localSheetId="4">#REF!</definedName>
    <definedName name="Title">#REF!</definedName>
    <definedName name="TitleEnglish" localSheetId="4">#REF!</definedName>
    <definedName name="TitleEnglish">#REF!</definedName>
    <definedName name="WAIT" localSheetId="4">#REF!</definedName>
    <definedName name="WAIT">#REF!</definedName>
    <definedName name="あ" localSheetId="4">#REF!,#REF!,#REF!,#REF!,#REF!,#REF!,#REF!,#REF!,#REF!,#REF!,#REF!,#REF!</definedName>
    <definedName name="あ">#REF!,#REF!,#REF!,#REF!,#REF!,#REF!,#REF!,#REF!,#REF!,#REF!,#REF!,#REF!</definedName>
    <definedName name="い" localSheetId="4">#REF!,#REF!</definedName>
    <definedName name="い">#REF!,#REF!</definedName>
    <definedName name="市機関外DATA" localSheetId="4">#REF!,#REF!,#REF!,#REF!</definedName>
    <definedName name="市機関外DATA">#REF!,#REF!,#REF!,#REF!</definedName>
    <definedName name="新高齢者単身・夫婦" localSheetId="4">#REF!</definedName>
    <definedName name="新高齢者単身・夫婦">#REF!</definedName>
    <definedName name="日帰り客数" localSheetId="4">[1]観光統計表!#REF!</definedName>
    <definedName name="日帰り客数">[1]観光統計表!#REF!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36" i="3" l="1"/>
  <c r="S48" i="2" l="1"/>
  <c r="S47" i="2"/>
  <c r="M48" i="2"/>
  <c r="M47" i="2"/>
  <c r="S25" i="2"/>
  <c r="S24" i="2"/>
  <c r="M25" i="2"/>
  <c r="M24" i="2"/>
  <c r="F8" i="1"/>
  <c r="F7" i="1"/>
  <c r="F6" i="1"/>
  <c r="S23" i="15" l="1"/>
  <c r="S18" i="15"/>
  <c r="O23" i="15"/>
  <c r="O18" i="15"/>
  <c r="K23" i="15"/>
  <c r="K18" i="15"/>
  <c r="G23" i="15"/>
  <c r="G18" i="15"/>
  <c r="G24" i="15" s="1"/>
  <c r="Q17" i="14"/>
  <c r="N17" i="14"/>
  <c r="K17" i="14"/>
  <c r="H17" i="14"/>
  <c r="O24" i="15" l="1"/>
  <c r="S24" i="15"/>
  <c r="K24" i="15"/>
  <c r="Y42" i="3"/>
  <c r="Y39" i="3"/>
  <c r="Y36" i="3"/>
  <c r="W42" i="3"/>
  <c r="W39" i="3"/>
  <c r="W36" i="3"/>
  <c r="U42" i="3"/>
  <c r="U39" i="3"/>
  <c r="U36" i="3"/>
  <c r="S42" i="3"/>
  <c r="S39" i="3"/>
  <c r="S36" i="3"/>
  <c r="K36" i="3"/>
  <c r="I36" i="3"/>
  <c r="G36" i="3"/>
  <c r="S55" i="2" l="1"/>
  <c r="M55" i="2"/>
  <c r="F10" i="1" l="1"/>
  <c r="W23" i="15" l="1"/>
  <c r="W18" i="15"/>
  <c r="T17" i="14"/>
  <c r="W24" i="15" l="1"/>
  <c r="S45" i="2"/>
  <c r="M45" i="2"/>
  <c r="S44" i="2"/>
  <c r="M44" i="2"/>
  <c r="M59" i="1" l="1"/>
  <c r="E59" i="1"/>
  <c r="M58" i="1"/>
  <c r="E58" i="1"/>
  <c r="M57" i="1"/>
  <c r="E57" i="1"/>
  <c r="M56" i="1"/>
  <c r="E56" i="1"/>
  <c r="M55" i="1"/>
  <c r="E55" i="1"/>
  <c r="Q54" i="1"/>
  <c r="O54" i="1"/>
  <c r="E54" i="1"/>
  <c r="M53" i="1"/>
  <c r="E53" i="1"/>
  <c r="M52" i="1"/>
  <c r="E52" i="1"/>
  <c r="M51" i="1"/>
  <c r="E51" i="1"/>
  <c r="M50" i="1"/>
  <c r="E50" i="1"/>
  <c r="M49" i="1"/>
  <c r="E49" i="1"/>
  <c r="M48" i="1"/>
  <c r="E48" i="1"/>
  <c r="M47" i="1"/>
  <c r="E47" i="1"/>
  <c r="Q46" i="1"/>
  <c r="O46" i="1"/>
  <c r="E46" i="1"/>
  <c r="M45" i="1"/>
  <c r="E45" i="1"/>
  <c r="M44" i="1"/>
  <c r="E44" i="1"/>
  <c r="M43" i="1"/>
  <c r="E43" i="1"/>
  <c r="Q42" i="1"/>
  <c r="O42" i="1"/>
  <c r="M42" i="1" s="1"/>
  <c r="I42" i="1"/>
  <c r="G42" i="1"/>
  <c r="M41" i="1"/>
  <c r="E41" i="1"/>
  <c r="M40" i="1"/>
  <c r="E40" i="1"/>
  <c r="Y39" i="1"/>
  <c r="W39" i="1"/>
  <c r="M39" i="1"/>
  <c r="E39" i="1"/>
  <c r="U38" i="1"/>
  <c r="Q38" i="1"/>
  <c r="O38" i="1"/>
  <c r="M38" i="1" s="1"/>
  <c r="E38" i="1"/>
  <c r="U37" i="1"/>
  <c r="M37" i="1"/>
  <c r="E37" i="1"/>
  <c r="U36" i="1"/>
  <c r="M36" i="1"/>
  <c r="E36" i="1"/>
  <c r="U35" i="1"/>
  <c r="M35" i="1"/>
  <c r="E35" i="1"/>
  <c r="U34" i="1"/>
  <c r="M34" i="1"/>
  <c r="E34" i="1"/>
  <c r="U33" i="1"/>
  <c r="M33" i="1"/>
  <c r="E33" i="1"/>
  <c r="Y32" i="1"/>
  <c r="W32" i="1"/>
  <c r="U32" i="1" s="1"/>
  <c r="Q32" i="1"/>
  <c r="O32" i="1"/>
  <c r="E32" i="1"/>
  <c r="U31" i="1"/>
  <c r="M31" i="1"/>
  <c r="E31" i="1"/>
  <c r="U30" i="1"/>
  <c r="M30" i="1"/>
  <c r="E30" i="1"/>
  <c r="U29" i="1"/>
  <c r="M29" i="1"/>
  <c r="E29" i="1"/>
  <c r="U28" i="1"/>
  <c r="M28" i="1"/>
  <c r="E28" i="1"/>
  <c r="U27" i="1"/>
  <c r="M27" i="1"/>
  <c r="E27" i="1"/>
  <c r="U26" i="1"/>
  <c r="M26" i="1"/>
  <c r="E26" i="1"/>
  <c r="Y25" i="1"/>
  <c r="W25" i="1"/>
  <c r="M25" i="1"/>
  <c r="E25" i="1"/>
  <c r="U24" i="1"/>
  <c r="M24" i="1"/>
  <c r="E24" i="1"/>
  <c r="U23" i="1"/>
  <c r="M23" i="1"/>
  <c r="E23" i="1"/>
  <c r="U22" i="1"/>
  <c r="Q22" i="1"/>
  <c r="O22" i="1"/>
  <c r="E22" i="1"/>
  <c r="U21" i="1"/>
  <c r="M21" i="1"/>
  <c r="E21" i="1"/>
  <c r="U20" i="1"/>
  <c r="M20" i="1"/>
  <c r="E20" i="1"/>
  <c r="U19" i="1"/>
  <c r="M19" i="1"/>
  <c r="E19" i="1"/>
  <c r="F11" i="1"/>
  <c r="F9" i="1"/>
  <c r="M32" i="1" l="1"/>
  <c r="U39" i="1"/>
  <c r="M46" i="1"/>
  <c r="M54" i="1"/>
  <c r="E42" i="1"/>
  <c r="Y40" i="1"/>
  <c r="M22" i="1"/>
  <c r="U25" i="1"/>
  <c r="W40" i="1"/>
  <c r="U40" i="1" l="1"/>
  <c r="S22" i="2"/>
  <c r="M22" i="2"/>
  <c r="S21" i="2"/>
  <c r="M21" i="2"/>
  <c r="S79" i="2"/>
  <c r="M79" i="2"/>
  <c r="S69" i="2"/>
  <c r="M69" i="2"/>
  <c r="S54" i="2"/>
  <c r="S51" i="2"/>
  <c r="S52" i="2"/>
  <c r="S53" i="2"/>
  <c r="M54" i="2"/>
  <c r="S82" i="2"/>
  <c r="M82" i="2"/>
  <c r="S74" i="2"/>
  <c r="M74" i="2"/>
  <c r="S73" i="2"/>
  <c r="M73" i="2"/>
  <c r="S66" i="2"/>
  <c r="M66" i="2"/>
  <c r="S59" i="2"/>
  <c r="S58" i="2"/>
  <c r="M53" i="2"/>
  <c r="M52" i="2"/>
  <c r="M51" i="2"/>
  <c r="S42" i="2"/>
  <c r="M42" i="2"/>
  <c r="S41" i="2"/>
  <c r="M41" i="2"/>
  <c r="S39" i="2"/>
  <c r="M39" i="2"/>
  <c r="S38" i="2"/>
  <c r="M38" i="2"/>
  <c r="S36" i="2"/>
  <c r="M36" i="2"/>
  <c r="S35" i="2"/>
  <c r="M35" i="2"/>
  <c r="S33" i="2"/>
  <c r="M33" i="2"/>
  <c r="S32" i="2"/>
  <c r="M32" i="2"/>
  <c r="S30" i="2"/>
  <c r="M30" i="2"/>
  <c r="S29" i="2"/>
  <c r="M29" i="2"/>
  <c r="S19" i="2"/>
  <c r="M19" i="2"/>
  <c r="S18" i="2"/>
  <c r="M18" i="2"/>
  <c r="S16" i="2"/>
  <c r="M16" i="2"/>
  <c r="S15" i="2"/>
  <c r="M15" i="2"/>
  <c r="S13" i="2"/>
  <c r="M13" i="2"/>
  <c r="S12" i="2"/>
  <c r="M12" i="2"/>
  <c r="S10" i="2"/>
  <c r="M10" i="2"/>
  <c r="S9" i="2"/>
  <c r="M9" i="2"/>
</calcChain>
</file>

<file path=xl/sharedStrings.xml><?xml version="1.0" encoding="utf-8"?>
<sst xmlns="http://schemas.openxmlformats.org/spreadsheetml/2006/main" count="510" uniqueCount="395">
  <si>
    <t>１７－１．選挙人名簿登録者数</t>
    <rPh sb="5" eb="7">
      <t>センキョ</t>
    </rPh>
    <rPh sb="7" eb="8">
      <t>ジン</t>
    </rPh>
    <rPh sb="8" eb="10">
      <t>メイボ</t>
    </rPh>
    <rPh sb="10" eb="12">
      <t>トウロク</t>
    </rPh>
    <rPh sb="12" eb="13">
      <t>シャ</t>
    </rPh>
    <rPh sb="13" eb="14">
      <t>スウ</t>
    </rPh>
    <phoneticPr fontId="1"/>
  </si>
  <si>
    <t>（単位：人）</t>
    <rPh sb="1" eb="3">
      <t>タンイ</t>
    </rPh>
    <rPh sb="4" eb="5">
      <t>ニン</t>
    </rPh>
    <phoneticPr fontId="1"/>
  </si>
  <si>
    <t>選挙人名簿登録者数</t>
    <rPh sb="0" eb="2">
      <t>センキョ</t>
    </rPh>
    <rPh sb="2" eb="3">
      <t>ジン</t>
    </rPh>
    <rPh sb="3" eb="5">
      <t>メイボ</t>
    </rPh>
    <rPh sb="5" eb="7">
      <t>トウロク</t>
    </rPh>
    <rPh sb="7" eb="8">
      <t>シャ</t>
    </rPh>
    <rPh sb="8" eb="9">
      <t>スウ</t>
    </rPh>
    <phoneticPr fontId="1"/>
  </si>
  <si>
    <t>天草不知火海区漁業調整委員</t>
    <rPh sb="0" eb="2">
      <t>アマクサ</t>
    </rPh>
    <rPh sb="2" eb="5">
      <t>シラヌイ</t>
    </rPh>
    <rPh sb="5" eb="6">
      <t>カイ</t>
    </rPh>
    <rPh sb="6" eb="7">
      <t>ク</t>
    </rPh>
    <rPh sb="7" eb="9">
      <t>ギョギョウ</t>
    </rPh>
    <rPh sb="9" eb="11">
      <t>チョウセイ</t>
    </rPh>
    <rPh sb="11" eb="13">
      <t>イイン</t>
    </rPh>
    <phoneticPr fontId="1"/>
  </si>
  <si>
    <t>総数</t>
    <rPh sb="0" eb="2">
      <t>ソウスウ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</si>
  <si>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</si>
  <si>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</si>
  <si>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法人</t>
    <rPh sb="0" eb="2">
      <t>ホウジン</t>
    </rPh>
    <phoneticPr fontId="1"/>
  </si>
  <si>
    <t>投票区</t>
    <rPh sb="0" eb="2">
      <t>トウヒョウ</t>
    </rPh>
    <rPh sb="2" eb="3">
      <t>ク</t>
    </rPh>
    <phoneticPr fontId="1"/>
  </si>
  <si>
    <t>登録者数</t>
    <rPh sb="0" eb="3">
      <t>トウロクシャ</t>
    </rPh>
    <rPh sb="3" eb="4">
      <t>スウ</t>
    </rPh>
    <phoneticPr fontId="1"/>
  </si>
  <si>
    <t>本渡地区</t>
    <rPh sb="0" eb="2">
      <t>ホンド</t>
    </rPh>
    <rPh sb="2" eb="4">
      <t>チク</t>
    </rPh>
    <phoneticPr fontId="1"/>
  </si>
  <si>
    <t>牛深地区</t>
    <rPh sb="0" eb="2">
      <t>ウシブカ</t>
    </rPh>
    <rPh sb="2" eb="4">
      <t>チク</t>
    </rPh>
    <phoneticPr fontId="1"/>
  </si>
  <si>
    <t>新和地区</t>
    <rPh sb="0" eb="2">
      <t>シンワ</t>
    </rPh>
    <rPh sb="2" eb="4">
      <t>チク</t>
    </rPh>
    <phoneticPr fontId="1"/>
  </si>
  <si>
    <t>計</t>
    <rPh sb="0" eb="1">
      <t>ケイ</t>
    </rPh>
    <phoneticPr fontId="1"/>
  </si>
  <si>
    <t>有明地区</t>
    <rPh sb="0" eb="2">
      <t>アリアケ</t>
    </rPh>
    <rPh sb="2" eb="4">
      <t>チク</t>
    </rPh>
    <phoneticPr fontId="1"/>
  </si>
  <si>
    <t>五和地区</t>
    <rPh sb="0" eb="2">
      <t>イツワ</t>
    </rPh>
    <rPh sb="2" eb="4">
      <t>チク</t>
    </rPh>
    <phoneticPr fontId="1"/>
  </si>
  <si>
    <t>御所浦地区</t>
    <rPh sb="0" eb="3">
      <t>ゴショウラ</t>
    </rPh>
    <rPh sb="3" eb="5">
      <t>チク</t>
    </rPh>
    <phoneticPr fontId="1"/>
  </si>
  <si>
    <t>天草地区</t>
    <rPh sb="0" eb="2">
      <t>アマクサ</t>
    </rPh>
    <rPh sb="2" eb="4">
      <t>チク</t>
    </rPh>
    <phoneticPr fontId="1"/>
  </si>
  <si>
    <t>河浦地区</t>
    <rPh sb="0" eb="2">
      <t>カワウラ</t>
    </rPh>
    <rPh sb="2" eb="4">
      <t>チク</t>
    </rPh>
    <phoneticPr fontId="1"/>
  </si>
  <si>
    <t>倉岳地区</t>
    <rPh sb="0" eb="2">
      <t>クラタケ</t>
    </rPh>
    <rPh sb="2" eb="4">
      <t>チク</t>
    </rPh>
    <phoneticPr fontId="1"/>
  </si>
  <si>
    <t>栖本地区</t>
    <rPh sb="0" eb="2">
      <t>スモト</t>
    </rPh>
    <rPh sb="2" eb="4">
      <t>チク</t>
    </rPh>
    <phoneticPr fontId="1"/>
  </si>
  <si>
    <t>総計</t>
    <rPh sb="0" eb="2">
      <t>ソウケイ</t>
    </rPh>
    <phoneticPr fontId="1"/>
  </si>
  <si>
    <t>１７－３．選挙投票状況</t>
    <rPh sb="5" eb="7">
      <t>センキョ</t>
    </rPh>
    <rPh sb="7" eb="9">
      <t>トウヒョウ</t>
    </rPh>
    <rPh sb="9" eb="11">
      <t>ジョウキョウ</t>
    </rPh>
    <phoneticPr fontId="1"/>
  </si>
  <si>
    <t>（単位：人・％）</t>
    <rPh sb="1" eb="3">
      <t>タンイ</t>
    </rPh>
    <rPh sb="4" eb="5">
      <t>ニン</t>
    </rPh>
    <phoneticPr fontId="1"/>
  </si>
  <si>
    <t>定数</t>
    <rPh sb="0" eb="2">
      <t>テイスウ</t>
    </rPh>
    <phoneticPr fontId="1"/>
  </si>
  <si>
    <t>立候補
者数</t>
    <rPh sb="0" eb="3">
      <t>リッコウホ</t>
    </rPh>
    <rPh sb="4" eb="5">
      <t>シャ</t>
    </rPh>
    <rPh sb="5" eb="6">
      <t>スウ</t>
    </rPh>
    <phoneticPr fontId="1"/>
  </si>
  <si>
    <t>当日有権者</t>
    <rPh sb="0" eb="2">
      <t>トウジツ</t>
    </rPh>
    <rPh sb="2" eb="4">
      <t>ユウケン</t>
    </rPh>
    <rPh sb="4" eb="5">
      <t>シャ</t>
    </rPh>
    <phoneticPr fontId="1"/>
  </si>
  <si>
    <t>投票者数</t>
    <rPh sb="0" eb="3">
      <t>トウヒョウシャ</t>
    </rPh>
    <rPh sb="3" eb="4">
      <t>スウ</t>
    </rPh>
    <phoneticPr fontId="1"/>
  </si>
  <si>
    <t>衆議院議員総選挙</t>
    <rPh sb="0" eb="3">
      <t>シュウギイン</t>
    </rPh>
    <rPh sb="3" eb="5">
      <t>ギイン</t>
    </rPh>
    <rPh sb="5" eb="8">
      <t>ソウセンキョ</t>
    </rPh>
    <phoneticPr fontId="1"/>
  </si>
  <si>
    <t>小選挙区（第４区）</t>
    <rPh sb="0" eb="4">
      <t>ショウセンキョク</t>
    </rPh>
    <rPh sb="5" eb="6">
      <t>ダイ</t>
    </rPh>
    <rPh sb="7" eb="8">
      <t>ク</t>
    </rPh>
    <phoneticPr fontId="1"/>
  </si>
  <si>
    <t>比　例　代　表</t>
    <rPh sb="0" eb="1">
      <t>ヒ</t>
    </rPh>
    <rPh sb="2" eb="3">
      <t>レイ</t>
    </rPh>
    <rPh sb="4" eb="5">
      <t>ダイ</t>
    </rPh>
    <rPh sb="6" eb="7">
      <t>ヒョウ</t>
    </rPh>
    <phoneticPr fontId="1"/>
  </si>
  <si>
    <t>参議院議員通常選挙</t>
    <rPh sb="0" eb="3">
      <t>サンギイン</t>
    </rPh>
    <rPh sb="3" eb="5">
      <t>ギイン</t>
    </rPh>
    <rPh sb="5" eb="7">
      <t>ツウジョウ</t>
    </rPh>
    <rPh sb="7" eb="9">
      <t>センキョ</t>
    </rPh>
    <phoneticPr fontId="1"/>
  </si>
  <si>
    <t>県　　選　　出</t>
    <rPh sb="0" eb="1">
      <t>ケン</t>
    </rPh>
    <rPh sb="3" eb="4">
      <t>セン</t>
    </rPh>
    <rPh sb="6" eb="7">
      <t>デ</t>
    </rPh>
    <phoneticPr fontId="1"/>
  </si>
  <si>
    <t>県知事選挙</t>
    <rPh sb="0" eb="3">
      <t>ケンチジ</t>
    </rPh>
    <rPh sb="3" eb="5">
      <t>センキョ</t>
    </rPh>
    <phoneticPr fontId="1"/>
  </si>
  <si>
    <t>県議会議員選挙</t>
    <rPh sb="0" eb="1">
      <t>ケン</t>
    </rPh>
    <rPh sb="1" eb="3">
      <t>ギカイ</t>
    </rPh>
    <rPh sb="3" eb="5">
      <t>ギイン</t>
    </rPh>
    <rPh sb="5" eb="7">
      <t>センキョ</t>
    </rPh>
    <phoneticPr fontId="1"/>
  </si>
  <si>
    <t>天草市長選挙</t>
    <rPh sb="0" eb="2">
      <t>アマクサ</t>
    </rPh>
    <rPh sb="2" eb="3">
      <t>シ</t>
    </rPh>
    <rPh sb="3" eb="4">
      <t>チョウ</t>
    </rPh>
    <rPh sb="4" eb="6">
      <t>センキョ</t>
    </rPh>
    <phoneticPr fontId="1"/>
  </si>
  <si>
    <t>（無投票）</t>
    <rPh sb="1" eb="4">
      <t>ムトウヒョウ</t>
    </rPh>
    <phoneticPr fontId="1"/>
  </si>
  <si>
    <t>天草市議会議員一般選挙</t>
    <rPh sb="0" eb="2">
      <t>アマクサ</t>
    </rPh>
    <rPh sb="2" eb="3">
      <t>シ</t>
    </rPh>
    <rPh sb="3" eb="5">
      <t>ギカイ</t>
    </rPh>
    <rPh sb="5" eb="7">
      <t>ギイン</t>
    </rPh>
    <rPh sb="7" eb="9">
      <t>イッパン</t>
    </rPh>
    <rPh sb="9" eb="11">
      <t>センキョ</t>
    </rPh>
    <phoneticPr fontId="1"/>
  </si>
  <si>
    <t>天草市農業委員会一般選挙</t>
    <rPh sb="0" eb="2">
      <t>アマクサ</t>
    </rPh>
    <rPh sb="2" eb="3">
      <t>シ</t>
    </rPh>
    <rPh sb="3" eb="5">
      <t>ノウギョウ</t>
    </rPh>
    <rPh sb="5" eb="8">
      <t>イインカイ</t>
    </rPh>
    <rPh sb="8" eb="10">
      <t>イッパン</t>
    </rPh>
    <rPh sb="10" eb="12">
      <t>センキョ</t>
    </rPh>
    <phoneticPr fontId="1"/>
  </si>
  <si>
    <t>(第5投票区以外は無投票で有権者等は第5投票区のみの数値）</t>
    <rPh sb="1" eb="2">
      <t>ダイ</t>
    </rPh>
    <rPh sb="3" eb="5">
      <t>トウヒョウ</t>
    </rPh>
    <rPh sb="5" eb="6">
      <t>ク</t>
    </rPh>
    <rPh sb="6" eb="8">
      <t>イガイ</t>
    </rPh>
    <rPh sb="9" eb="12">
      <t>ムトウヒョウ</t>
    </rPh>
    <rPh sb="13" eb="16">
      <t>ユウケンシャ</t>
    </rPh>
    <rPh sb="16" eb="17">
      <t>トウ</t>
    </rPh>
    <rPh sb="18" eb="19">
      <t>ダイ</t>
    </rPh>
    <rPh sb="20" eb="22">
      <t>トウヒョウ</t>
    </rPh>
    <rPh sb="22" eb="23">
      <t>ク</t>
    </rPh>
    <rPh sb="26" eb="28">
      <t>スウチ</t>
    </rPh>
    <phoneticPr fontId="1"/>
  </si>
  <si>
    <t>天草不知火海区漁業調整
委員会委員一般選挙</t>
    <rPh sb="0" eb="2">
      <t>アマクサ</t>
    </rPh>
    <rPh sb="2" eb="5">
      <t>シラヌイ</t>
    </rPh>
    <rPh sb="5" eb="6">
      <t>カイ</t>
    </rPh>
    <rPh sb="6" eb="7">
      <t>ク</t>
    </rPh>
    <rPh sb="7" eb="9">
      <t>ギョギョウ</t>
    </rPh>
    <rPh sb="9" eb="11">
      <t>チョウセイ</t>
    </rPh>
    <rPh sb="12" eb="14">
      <t>イイン</t>
    </rPh>
    <rPh sb="14" eb="15">
      <t>カイ</t>
    </rPh>
    <rPh sb="15" eb="17">
      <t>イイン</t>
    </rPh>
    <rPh sb="17" eb="19">
      <t>イッパン</t>
    </rPh>
    <rPh sb="19" eb="21">
      <t>センキョ</t>
    </rPh>
    <phoneticPr fontId="1"/>
  </si>
  <si>
    <t>議会関係</t>
    <rPh sb="0" eb="2">
      <t>ギカイ</t>
    </rPh>
    <rPh sb="2" eb="4">
      <t>カンケイ</t>
    </rPh>
    <phoneticPr fontId="1"/>
  </si>
  <si>
    <t>議員定数</t>
    <rPh sb="0" eb="2">
      <t>ギイン</t>
    </rPh>
    <rPh sb="2" eb="4">
      <t>テイスウ</t>
    </rPh>
    <phoneticPr fontId="1"/>
  </si>
  <si>
    <t>条例定数</t>
    <rPh sb="0" eb="2">
      <t>ジョウレイ</t>
    </rPh>
    <rPh sb="2" eb="4">
      <t>テイスウ</t>
    </rPh>
    <phoneticPr fontId="1"/>
  </si>
  <si>
    <t>議運・常任委員会</t>
    <rPh sb="0" eb="2">
      <t>ギウン</t>
    </rPh>
    <rPh sb="3" eb="5">
      <t>ジョウニン</t>
    </rPh>
    <rPh sb="5" eb="8">
      <t>イインカイ</t>
    </rPh>
    <phoneticPr fontId="1"/>
  </si>
  <si>
    <t>特別委員会</t>
    <rPh sb="0" eb="2">
      <t>トクベツ</t>
    </rPh>
    <rPh sb="2" eb="5">
      <t>イインカイ</t>
    </rPh>
    <phoneticPr fontId="1"/>
  </si>
  <si>
    <t>事務局組織</t>
    <rPh sb="0" eb="3">
      <t>ジムキョク</t>
    </rPh>
    <rPh sb="3" eb="5">
      <t>ソシキ</t>
    </rPh>
    <phoneticPr fontId="1"/>
  </si>
  <si>
    <t>局長</t>
    <rPh sb="0" eb="2">
      <t>キョクチョウ</t>
    </rPh>
    <phoneticPr fontId="1"/>
  </si>
  <si>
    <t>各種常任委員会</t>
    <rPh sb="0" eb="2">
      <t>カクシュ</t>
    </rPh>
    <rPh sb="2" eb="7">
      <t>ジョウニンイインカイ</t>
    </rPh>
    <phoneticPr fontId="1"/>
  </si>
  <si>
    <t>議会招集</t>
    <rPh sb="0" eb="2">
      <t>ギカイ</t>
    </rPh>
    <rPh sb="2" eb="4">
      <t>ショウシュウ</t>
    </rPh>
    <phoneticPr fontId="1"/>
  </si>
  <si>
    <t>定例会</t>
    <rPh sb="0" eb="3">
      <t>テイレイカイ</t>
    </rPh>
    <phoneticPr fontId="1"/>
  </si>
  <si>
    <t>建設経済</t>
    <rPh sb="0" eb="2">
      <t>ケンセツ</t>
    </rPh>
    <rPh sb="2" eb="4">
      <t>ケイザイ</t>
    </rPh>
    <phoneticPr fontId="1"/>
  </si>
  <si>
    <t>臨時会</t>
    <rPh sb="0" eb="2">
      <t>リンジ</t>
    </rPh>
    <rPh sb="2" eb="3">
      <t>カイ</t>
    </rPh>
    <phoneticPr fontId="1"/>
  </si>
  <si>
    <t>会期日数</t>
    <rPh sb="0" eb="2">
      <t>カイキ</t>
    </rPh>
    <rPh sb="2" eb="4">
      <t>ニッスウ</t>
    </rPh>
    <phoneticPr fontId="1"/>
  </si>
  <si>
    <t>定例会</t>
    <rPh sb="0" eb="2">
      <t>テイレイ</t>
    </rPh>
    <rPh sb="2" eb="3">
      <t>カイ</t>
    </rPh>
    <phoneticPr fontId="1"/>
  </si>
  <si>
    <t>開催日数</t>
    <rPh sb="0" eb="2">
      <t>カイサイ</t>
    </rPh>
    <rPh sb="2" eb="4">
      <t>ニッスウ</t>
    </rPh>
    <phoneticPr fontId="1"/>
  </si>
  <si>
    <t>全員協議会</t>
    <rPh sb="0" eb="2">
      <t>ゼンイン</t>
    </rPh>
    <rPh sb="2" eb="5">
      <t>キョウギカイ</t>
    </rPh>
    <phoneticPr fontId="1"/>
  </si>
  <si>
    <t>総務課</t>
    <rPh sb="0" eb="3">
      <t>ソウムカ</t>
    </rPh>
    <phoneticPr fontId="5"/>
  </si>
  <si>
    <t>市　長</t>
    <rPh sb="0" eb="1">
      <t>シ</t>
    </rPh>
    <rPh sb="2" eb="3">
      <t>チョウ</t>
    </rPh>
    <phoneticPr fontId="5"/>
  </si>
  <si>
    <t>契約検査課</t>
    <rPh sb="0" eb="2">
      <t>ケイヤク</t>
    </rPh>
    <rPh sb="2" eb="5">
      <t>ケンサカ</t>
    </rPh>
    <phoneticPr fontId="5"/>
  </si>
  <si>
    <t>工事契約係，物品契約係，工事検査係</t>
    <rPh sb="0" eb="2">
      <t>コウジ</t>
    </rPh>
    <rPh sb="4" eb="5">
      <t>カカリ</t>
    </rPh>
    <rPh sb="10" eb="11">
      <t>カカリ</t>
    </rPh>
    <rPh sb="16" eb="17">
      <t>カカリ</t>
    </rPh>
    <phoneticPr fontId="5"/>
  </si>
  <si>
    <t>秘書係，広報広聴係</t>
    <rPh sb="0" eb="2">
      <t>ヒショ</t>
    </rPh>
    <rPh sb="2" eb="3">
      <t>カカリ</t>
    </rPh>
    <rPh sb="8" eb="9">
      <t>カカリ</t>
    </rPh>
    <phoneticPr fontId="5"/>
  </si>
  <si>
    <t>財政係</t>
    <rPh sb="0" eb="2">
      <t>ザイセイ</t>
    </rPh>
    <rPh sb="2" eb="3">
      <t>カカリ</t>
    </rPh>
    <phoneticPr fontId="5"/>
  </si>
  <si>
    <t>男女共同参画係</t>
    <rPh sb="0" eb="2">
      <t>ダンジョ</t>
    </rPh>
    <rPh sb="6" eb="7">
      <t>カカリ</t>
    </rPh>
    <phoneticPr fontId="5"/>
  </si>
  <si>
    <t>子育て支援課</t>
    <rPh sb="0" eb="2">
      <t>コソダ</t>
    </rPh>
    <rPh sb="3" eb="6">
      <t>シエンカ</t>
    </rPh>
    <phoneticPr fontId="5"/>
  </si>
  <si>
    <t>高齢者支援課</t>
    <rPh sb="0" eb="2">
      <t>コウレイ</t>
    </rPh>
    <rPh sb="2" eb="3">
      <t>シャ</t>
    </rPh>
    <rPh sb="3" eb="5">
      <t>シエン</t>
    </rPh>
    <rPh sb="5" eb="6">
      <t>カ</t>
    </rPh>
    <phoneticPr fontId="5"/>
  </si>
  <si>
    <t>天草西保健センター</t>
    <rPh sb="0" eb="3">
      <t>アマクサニシ</t>
    </rPh>
    <rPh sb="3" eb="5">
      <t>ホケン</t>
    </rPh>
    <phoneticPr fontId="5"/>
  </si>
  <si>
    <t>市民課</t>
    <rPh sb="0" eb="2">
      <t>シミン</t>
    </rPh>
    <rPh sb="2" eb="3">
      <t>カ</t>
    </rPh>
    <phoneticPr fontId="5"/>
  </si>
  <si>
    <t>総務振興課</t>
    <rPh sb="0" eb="2">
      <t>ソウム</t>
    </rPh>
    <rPh sb="2" eb="4">
      <t>シンコウ</t>
    </rPh>
    <rPh sb="4" eb="5">
      <t>カ</t>
    </rPh>
    <phoneticPr fontId="5"/>
  </si>
  <si>
    <t>産業振興課</t>
    <rPh sb="0" eb="2">
      <t>サンギョウ</t>
    </rPh>
    <rPh sb="2" eb="4">
      <t>シンコウ</t>
    </rPh>
    <rPh sb="4" eb="5">
      <t>カ</t>
    </rPh>
    <phoneticPr fontId="5"/>
  </si>
  <si>
    <t>市職員関係</t>
    <rPh sb="0" eb="3">
      <t>シショクイン</t>
    </rPh>
    <rPh sb="3" eb="5">
      <t>カンケイ</t>
    </rPh>
    <phoneticPr fontId="1"/>
  </si>
  <si>
    <t>１７－７．年齢別市職員構成の状況</t>
    <rPh sb="5" eb="7">
      <t>ネンレイ</t>
    </rPh>
    <rPh sb="7" eb="8">
      <t>ベツ</t>
    </rPh>
    <rPh sb="8" eb="9">
      <t>シ</t>
    </rPh>
    <rPh sb="9" eb="11">
      <t>ショクイン</t>
    </rPh>
    <rPh sb="11" eb="13">
      <t>コウセイ</t>
    </rPh>
    <rPh sb="14" eb="16">
      <t>ジョウキョウ</t>
    </rPh>
    <phoneticPr fontId="1"/>
  </si>
  <si>
    <t>各年４月１日現在</t>
    <rPh sb="0" eb="1">
      <t>カク</t>
    </rPh>
    <rPh sb="1" eb="2">
      <t>ネン</t>
    </rPh>
    <rPh sb="3" eb="4">
      <t>ガツ</t>
    </rPh>
    <rPh sb="5" eb="6">
      <t>ニチ</t>
    </rPh>
    <rPh sb="6" eb="8">
      <t>ゲンザイ</t>
    </rPh>
    <phoneticPr fontId="1"/>
  </si>
  <si>
    <t>(単位：人）</t>
    <rPh sb="1" eb="3">
      <t>タンイ</t>
    </rPh>
    <rPh sb="4" eb="5">
      <t>ニン</t>
    </rPh>
    <phoneticPr fontId="1"/>
  </si>
  <si>
    <t>１７－８．一般行政職の級別職員数の状況</t>
    <rPh sb="5" eb="7">
      <t>イッパン</t>
    </rPh>
    <rPh sb="7" eb="9">
      <t>ギョウセイ</t>
    </rPh>
    <rPh sb="9" eb="10">
      <t>ショク</t>
    </rPh>
    <rPh sb="11" eb="13">
      <t>キュウベツ</t>
    </rPh>
    <rPh sb="13" eb="15">
      <t>ショクイン</t>
    </rPh>
    <rPh sb="15" eb="16">
      <t>スウ</t>
    </rPh>
    <rPh sb="17" eb="19">
      <t>ジョウキョウ</t>
    </rPh>
    <phoneticPr fontId="1"/>
  </si>
  <si>
    <t>７級</t>
    <rPh sb="1" eb="2">
      <t>キュウ</t>
    </rPh>
    <phoneticPr fontId="1"/>
  </si>
  <si>
    <t>６級</t>
    <rPh sb="1" eb="2">
      <t>キュウ</t>
    </rPh>
    <phoneticPr fontId="1"/>
  </si>
  <si>
    <t>５級</t>
    <rPh sb="1" eb="2">
      <t>キュウ</t>
    </rPh>
    <phoneticPr fontId="1"/>
  </si>
  <si>
    <t>４級</t>
    <rPh sb="1" eb="2">
      <t>キュウ</t>
    </rPh>
    <phoneticPr fontId="1"/>
  </si>
  <si>
    <t>３級</t>
    <rPh sb="1" eb="2">
      <t>キュウ</t>
    </rPh>
    <phoneticPr fontId="1"/>
  </si>
  <si>
    <t>２級</t>
    <rPh sb="1" eb="2">
      <t>キュウ</t>
    </rPh>
    <phoneticPr fontId="1"/>
  </si>
  <si>
    <t>主事・技師</t>
    <rPh sb="0" eb="2">
      <t>シュジ</t>
    </rPh>
    <rPh sb="3" eb="5">
      <t>ギシ</t>
    </rPh>
    <phoneticPr fontId="1"/>
  </si>
  <si>
    <t>１級</t>
    <rPh sb="1" eb="2">
      <t>キュウ</t>
    </rPh>
    <phoneticPr fontId="1"/>
  </si>
  <si>
    <t>採用</t>
    <rPh sb="0" eb="2">
      <t>サイヨウ</t>
    </rPh>
    <phoneticPr fontId="1"/>
  </si>
  <si>
    <t>退職</t>
    <rPh sb="0" eb="2">
      <t>タイショク</t>
    </rPh>
    <phoneticPr fontId="1"/>
  </si>
  <si>
    <t>１７－１０．部門別職員数の状況</t>
    <rPh sb="6" eb="8">
      <t>ブモン</t>
    </rPh>
    <rPh sb="8" eb="9">
      <t>ベツ</t>
    </rPh>
    <rPh sb="9" eb="11">
      <t>ショクイン</t>
    </rPh>
    <rPh sb="11" eb="12">
      <t>スウ</t>
    </rPh>
    <rPh sb="13" eb="15">
      <t>ジョウキョウ</t>
    </rPh>
    <phoneticPr fontId="1"/>
  </si>
  <si>
    <t>職　　　員　　　数</t>
    <rPh sb="0" eb="1">
      <t>ショク</t>
    </rPh>
    <rPh sb="4" eb="5">
      <t>イン</t>
    </rPh>
    <rPh sb="8" eb="9">
      <t>スウ</t>
    </rPh>
    <phoneticPr fontId="1"/>
  </si>
  <si>
    <t>普通会計部門</t>
    <rPh sb="0" eb="2">
      <t>フツウ</t>
    </rPh>
    <rPh sb="2" eb="4">
      <t>カイケイ</t>
    </rPh>
    <rPh sb="4" eb="6">
      <t>ブモン</t>
    </rPh>
    <phoneticPr fontId="1"/>
  </si>
  <si>
    <t>一般行政部門</t>
    <rPh sb="0" eb="2">
      <t>イッパン</t>
    </rPh>
    <rPh sb="2" eb="4">
      <t>ギョウセイ</t>
    </rPh>
    <rPh sb="4" eb="6">
      <t>ブモン</t>
    </rPh>
    <phoneticPr fontId="1"/>
  </si>
  <si>
    <t>農林水産</t>
    <rPh sb="0" eb="2">
      <t>ノウリン</t>
    </rPh>
    <rPh sb="2" eb="4">
      <t>スイサン</t>
    </rPh>
    <phoneticPr fontId="1"/>
  </si>
  <si>
    <t>小計</t>
    <rPh sb="0" eb="1">
      <t>ショウ</t>
    </rPh>
    <rPh sb="1" eb="2">
      <t>ケイ</t>
    </rPh>
    <phoneticPr fontId="1"/>
  </si>
  <si>
    <t>教育部門</t>
    <rPh sb="0" eb="2">
      <t>キョウイク</t>
    </rPh>
    <rPh sb="2" eb="4">
      <t>ブモン</t>
    </rPh>
    <phoneticPr fontId="1"/>
  </si>
  <si>
    <t>公営企業等会計部門</t>
    <rPh sb="0" eb="2">
      <t>コウエイ</t>
    </rPh>
    <rPh sb="2" eb="4">
      <t>キギョウ</t>
    </rPh>
    <rPh sb="4" eb="5">
      <t>トウ</t>
    </rPh>
    <rPh sb="5" eb="7">
      <t>カイケイ</t>
    </rPh>
    <rPh sb="7" eb="9">
      <t>ブモン</t>
    </rPh>
    <phoneticPr fontId="1"/>
  </si>
  <si>
    <t>病院</t>
    <rPh sb="0" eb="2">
      <t>ビョウイン</t>
    </rPh>
    <phoneticPr fontId="1"/>
  </si>
  <si>
    <t>水道</t>
    <rPh sb="0" eb="2">
      <t>スイドウ</t>
    </rPh>
    <phoneticPr fontId="1"/>
  </si>
  <si>
    <t>下水道</t>
    <rPh sb="0" eb="3">
      <t>ゲスイドウ</t>
    </rPh>
    <phoneticPr fontId="1"/>
  </si>
  <si>
    <t>その他</t>
    <rPh sb="2" eb="3">
      <t>タ</t>
    </rPh>
    <phoneticPr fontId="1"/>
  </si>
  <si>
    <t>合計</t>
    <rPh sb="0" eb="2">
      <t>ゴウケイ</t>
    </rPh>
    <phoneticPr fontId="1"/>
  </si>
  <si>
    <t>(第2投票区以外は無投票で有権者等は第2投票区のみの数値）</t>
    <rPh sb="1" eb="2">
      <t>ダイ</t>
    </rPh>
    <rPh sb="3" eb="5">
      <t>トウヒョウ</t>
    </rPh>
    <rPh sb="5" eb="6">
      <t>ク</t>
    </rPh>
    <rPh sb="6" eb="8">
      <t>イガイ</t>
    </rPh>
    <rPh sb="9" eb="12">
      <t>ムトウヒョウ</t>
    </rPh>
    <rPh sb="13" eb="16">
      <t>ユウケンシャ</t>
    </rPh>
    <rPh sb="16" eb="17">
      <t>トウ</t>
    </rPh>
    <rPh sb="18" eb="19">
      <t>ダイ</t>
    </rPh>
    <rPh sb="20" eb="22">
      <t>トウヒョウ</t>
    </rPh>
    <rPh sb="22" eb="23">
      <t>ク</t>
    </rPh>
    <rPh sb="26" eb="28">
      <t>スウチ</t>
    </rPh>
    <phoneticPr fontId="1"/>
  </si>
  <si>
    <t>選　挙　区　分</t>
    <rPh sb="0" eb="1">
      <t>セン</t>
    </rPh>
    <rPh sb="2" eb="3">
      <t>キョ</t>
    </rPh>
    <rPh sb="4" eb="5">
      <t>ク</t>
    </rPh>
    <rPh sb="6" eb="7">
      <t>ブン</t>
    </rPh>
    <phoneticPr fontId="1"/>
  </si>
  <si>
    <t>政策企画課</t>
    <rPh sb="0" eb="2">
      <t>セイサク</t>
    </rPh>
    <rPh sb="2" eb="4">
      <t>キカク</t>
    </rPh>
    <rPh sb="4" eb="5">
      <t>カ</t>
    </rPh>
    <phoneticPr fontId="5"/>
  </si>
  <si>
    <t>情報政策課</t>
    <rPh sb="0" eb="2">
      <t>ジョウホウ</t>
    </rPh>
    <rPh sb="2" eb="5">
      <t>セイサクカ</t>
    </rPh>
    <phoneticPr fontId="5"/>
  </si>
  <si>
    <t>スポーツ振興係，施設管理係</t>
    <rPh sb="4" eb="6">
      <t>シンコウ</t>
    </rPh>
    <rPh sb="6" eb="7">
      <t>カカリ</t>
    </rPh>
    <rPh sb="8" eb="10">
      <t>シセツ</t>
    </rPh>
    <rPh sb="10" eb="12">
      <t>カンリ</t>
    </rPh>
    <rPh sb="12" eb="13">
      <t>カカリ</t>
    </rPh>
    <phoneticPr fontId="5"/>
  </si>
  <si>
    <t>福祉課</t>
    <rPh sb="0" eb="2">
      <t>フクシ</t>
    </rPh>
    <rPh sb="2" eb="3">
      <t>カ</t>
    </rPh>
    <phoneticPr fontId="5"/>
  </si>
  <si>
    <t>納税課</t>
    <rPh sb="0" eb="3">
      <t>ノウゼイカ</t>
    </rPh>
    <phoneticPr fontId="5"/>
  </si>
  <si>
    <t>納税管理係，収納係</t>
    <rPh sb="0" eb="2">
      <t>ノウゼイ</t>
    </rPh>
    <rPh sb="2" eb="4">
      <t>カンリ</t>
    </rPh>
    <rPh sb="4" eb="5">
      <t>カカリ</t>
    </rPh>
    <rPh sb="6" eb="8">
      <t>シュウノウ</t>
    </rPh>
    <rPh sb="8" eb="9">
      <t>カカリ</t>
    </rPh>
    <phoneticPr fontId="5"/>
  </si>
  <si>
    <t>課税課</t>
    <rPh sb="0" eb="2">
      <t>カゼイ</t>
    </rPh>
    <rPh sb="2" eb="3">
      <t>カ</t>
    </rPh>
    <phoneticPr fontId="5"/>
  </si>
  <si>
    <t>市民税係，固定資産税係</t>
    <rPh sb="0" eb="3">
      <t>シミンゼイ</t>
    </rPh>
    <rPh sb="3" eb="4">
      <t>カカリ</t>
    </rPh>
    <rPh sb="5" eb="7">
      <t>コテイ</t>
    </rPh>
    <rPh sb="7" eb="10">
      <t>シサンゼイ</t>
    </rPh>
    <rPh sb="10" eb="11">
      <t>カカリ</t>
    </rPh>
    <phoneticPr fontId="5"/>
  </si>
  <si>
    <t>国保年金課</t>
    <rPh sb="0" eb="2">
      <t>コクホ</t>
    </rPh>
    <rPh sb="2" eb="4">
      <t>ネンキン</t>
    </rPh>
    <rPh sb="4" eb="5">
      <t>カ</t>
    </rPh>
    <phoneticPr fontId="5"/>
  </si>
  <si>
    <t>水産振興係，漁港漁場係</t>
    <rPh sb="0" eb="2">
      <t>スイサン</t>
    </rPh>
    <rPh sb="2" eb="4">
      <t>シンコウ</t>
    </rPh>
    <rPh sb="4" eb="5">
      <t>カカリ</t>
    </rPh>
    <rPh sb="6" eb="8">
      <t>ギョコウ</t>
    </rPh>
    <rPh sb="8" eb="10">
      <t>ギョジョウ</t>
    </rPh>
    <rPh sb="10" eb="11">
      <t>カカリ</t>
    </rPh>
    <phoneticPr fontId="5"/>
  </si>
  <si>
    <t>観光振興課</t>
    <rPh sb="0" eb="2">
      <t>カンコウ</t>
    </rPh>
    <rPh sb="2" eb="4">
      <t>シンコウ</t>
    </rPh>
    <rPh sb="4" eb="5">
      <t>カ</t>
    </rPh>
    <phoneticPr fontId="5"/>
  </si>
  <si>
    <t>都市計画係，景観公園係</t>
    <rPh sb="0" eb="2">
      <t>トシ</t>
    </rPh>
    <rPh sb="2" eb="4">
      <t>ケイカク</t>
    </rPh>
    <rPh sb="4" eb="5">
      <t>カカリ</t>
    </rPh>
    <rPh sb="6" eb="8">
      <t>ケイカン</t>
    </rPh>
    <rPh sb="8" eb="10">
      <t>コウエン</t>
    </rPh>
    <rPh sb="10" eb="11">
      <t>カカリ</t>
    </rPh>
    <phoneticPr fontId="5"/>
  </si>
  <si>
    <t>建築課</t>
    <rPh sb="0" eb="2">
      <t>ケンチク</t>
    </rPh>
    <rPh sb="2" eb="3">
      <t>カ</t>
    </rPh>
    <phoneticPr fontId="5"/>
  </si>
  <si>
    <t>建築係，建築指導係</t>
    <rPh sb="0" eb="2">
      <t>ケンチク</t>
    </rPh>
    <rPh sb="2" eb="3">
      <t>カカリ</t>
    </rPh>
    <rPh sb="4" eb="6">
      <t>ケンチク</t>
    </rPh>
    <rPh sb="6" eb="8">
      <t>シドウ</t>
    </rPh>
    <rPh sb="8" eb="9">
      <t>カカリ</t>
    </rPh>
    <phoneticPr fontId="5"/>
  </si>
  <si>
    <t>建設課</t>
    <rPh sb="0" eb="3">
      <t>ケンセツカ</t>
    </rPh>
    <phoneticPr fontId="5"/>
  </si>
  <si>
    <t>まちづくり推進課</t>
    <rPh sb="5" eb="7">
      <t>スイシン</t>
    </rPh>
    <rPh sb="7" eb="8">
      <t>カ</t>
    </rPh>
    <phoneticPr fontId="5"/>
  </si>
  <si>
    <t>総務法制係，人事研修係，給与厚生係</t>
    <rPh sb="0" eb="2">
      <t>ソウム</t>
    </rPh>
    <rPh sb="2" eb="4">
      <t>ホウセイ</t>
    </rPh>
    <rPh sb="4" eb="5">
      <t>カカリ</t>
    </rPh>
    <rPh sb="6" eb="8">
      <t>ジンジ</t>
    </rPh>
    <rPh sb="8" eb="10">
      <t>ケンシュウ</t>
    </rPh>
    <rPh sb="10" eb="11">
      <t>カカリ</t>
    </rPh>
    <rPh sb="12" eb="14">
      <t>キュウヨ</t>
    </rPh>
    <rPh sb="14" eb="16">
      <t>コウセイ</t>
    </rPh>
    <rPh sb="16" eb="17">
      <t>カカリ</t>
    </rPh>
    <phoneticPr fontId="5"/>
  </si>
  <si>
    <t>情報政策係，電算システム係</t>
    <rPh sb="0" eb="2">
      <t>ジョウホウ</t>
    </rPh>
    <rPh sb="2" eb="4">
      <t>セイサク</t>
    </rPh>
    <rPh sb="4" eb="5">
      <t>カカリ</t>
    </rPh>
    <rPh sb="12" eb="13">
      <t>カカリ</t>
    </rPh>
    <phoneticPr fontId="5"/>
  </si>
  <si>
    <t>市議会</t>
    <rPh sb="0" eb="1">
      <t>シ</t>
    </rPh>
    <rPh sb="1" eb="3">
      <t>ギカイ</t>
    </rPh>
    <phoneticPr fontId="1"/>
  </si>
  <si>
    <t>議会事務局
（２係）</t>
    <rPh sb="0" eb="2">
      <t>ギカイ</t>
    </rPh>
    <rPh sb="2" eb="5">
      <t>ジムキョク</t>
    </rPh>
    <rPh sb="8" eb="9">
      <t>カカリ</t>
    </rPh>
    <phoneticPr fontId="1"/>
  </si>
  <si>
    <t>防災危機管理係</t>
    <rPh sb="0" eb="2">
      <t>ボウサイ</t>
    </rPh>
    <rPh sb="2" eb="4">
      <t>キキ</t>
    </rPh>
    <rPh sb="4" eb="6">
      <t>カンリ</t>
    </rPh>
    <rPh sb="6" eb="7">
      <t>カカリ</t>
    </rPh>
    <phoneticPr fontId="1"/>
  </si>
  <si>
    <t>財政課</t>
    <rPh sb="0" eb="2">
      <t>ザイセイ</t>
    </rPh>
    <rPh sb="2" eb="3">
      <t>カ</t>
    </rPh>
    <phoneticPr fontId="1"/>
  </si>
  <si>
    <t>地域政策課</t>
    <rPh sb="0" eb="2">
      <t>チイキ</t>
    </rPh>
    <rPh sb="2" eb="4">
      <t>セイサク</t>
    </rPh>
    <rPh sb="4" eb="5">
      <t>カ</t>
    </rPh>
    <phoneticPr fontId="1"/>
  </si>
  <si>
    <t>まちづくり支援課</t>
    <rPh sb="5" eb="7">
      <t>シエン</t>
    </rPh>
    <rPh sb="7" eb="8">
      <t>カ</t>
    </rPh>
    <phoneticPr fontId="1"/>
  </si>
  <si>
    <t>男女共同参画課</t>
    <rPh sb="6" eb="7">
      <t>カ</t>
    </rPh>
    <phoneticPr fontId="1"/>
  </si>
  <si>
    <t>スポーツ振興課</t>
    <rPh sb="4" eb="6">
      <t>シンコウ</t>
    </rPh>
    <rPh sb="6" eb="7">
      <t>カ</t>
    </rPh>
    <phoneticPr fontId="1"/>
  </si>
  <si>
    <t>健康福祉政策課</t>
    <rPh sb="0" eb="2">
      <t>ケンコウ</t>
    </rPh>
    <rPh sb="2" eb="4">
      <t>フクシ</t>
    </rPh>
    <rPh sb="4" eb="6">
      <t>セイサク</t>
    </rPh>
    <rPh sb="6" eb="7">
      <t>カ</t>
    </rPh>
    <phoneticPr fontId="1"/>
  </si>
  <si>
    <t>健康増進課</t>
    <rPh sb="2" eb="4">
      <t>ゾウシン</t>
    </rPh>
    <phoneticPr fontId="1"/>
  </si>
  <si>
    <t>産業政策課</t>
    <rPh sb="0" eb="2">
      <t>サンギョウ</t>
    </rPh>
    <rPh sb="2" eb="4">
      <t>セイサク</t>
    </rPh>
    <rPh sb="4" eb="5">
      <t>カ</t>
    </rPh>
    <phoneticPr fontId="1"/>
  </si>
  <si>
    <t>農林整備課</t>
    <rPh sb="0" eb="2">
      <t>ノウリン</t>
    </rPh>
    <rPh sb="2" eb="4">
      <t>セイビ</t>
    </rPh>
    <rPh sb="4" eb="5">
      <t>カ</t>
    </rPh>
    <phoneticPr fontId="1"/>
  </si>
  <si>
    <t>水産振興課</t>
    <rPh sb="0" eb="2">
      <t>スイサン</t>
    </rPh>
    <rPh sb="2" eb="4">
      <t>シンコウ</t>
    </rPh>
    <rPh sb="4" eb="5">
      <t>カ</t>
    </rPh>
    <phoneticPr fontId="1"/>
  </si>
  <si>
    <t>文化課</t>
    <rPh sb="0" eb="2">
      <t>ブンカ</t>
    </rPh>
    <rPh sb="2" eb="3">
      <t>カ</t>
    </rPh>
    <phoneticPr fontId="1"/>
  </si>
  <si>
    <t>土木課</t>
    <rPh sb="0" eb="2">
      <t>ドボク</t>
    </rPh>
    <rPh sb="2" eb="3">
      <t>カ</t>
    </rPh>
    <phoneticPr fontId="1"/>
  </si>
  <si>
    <t>都市計画課</t>
    <rPh sb="0" eb="2">
      <t>トシ</t>
    </rPh>
    <rPh sb="2" eb="4">
      <t>ケイカク</t>
    </rPh>
    <rPh sb="4" eb="5">
      <t>カ</t>
    </rPh>
    <phoneticPr fontId="1"/>
  </si>
  <si>
    <t>水道課</t>
    <rPh sb="0" eb="2">
      <t>スイドウ</t>
    </rPh>
    <rPh sb="2" eb="3">
      <t>カ</t>
    </rPh>
    <phoneticPr fontId="1"/>
  </si>
  <si>
    <t>下水道課</t>
    <rPh sb="0" eb="3">
      <t>ゲスイドウ</t>
    </rPh>
    <rPh sb="3" eb="4">
      <t>カ</t>
    </rPh>
    <phoneticPr fontId="1"/>
  </si>
  <si>
    <t>会計管理者
（１課１係）</t>
    <rPh sb="0" eb="2">
      <t>カイケイ</t>
    </rPh>
    <rPh sb="2" eb="5">
      <t>カンリシャ</t>
    </rPh>
    <rPh sb="8" eb="9">
      <t>カ</t>
    </rPh>
    <rPh sb="10" eb="11">
      <t>カカリ</t>
    </rPh>
    <phoneticPr fontId="1"/>
  </si>
  <si>
    <t>会計課</t>
    <rPh sb="0" eb="3">
      <t>カイケイカ</t>
    </rPh>
    <phoneticPr fontId="1"/>
  </si>
  <si>
    <t>会計係</t>
    <rPh sb="0" eb="2">
      <t>カイケイ</t>
    </rPh>
    <rPh sb="2" eb="3">
      <t>カカリ</t>
    </rPh>
    <phoneticPr fontId="1"/>
  </si>
  <si>
    <t>経営管理課</t>
    <rPh sb="0" eb="2">
      <t>ケイエイ</t>
    </rPh>
    <rPh sb="2" eb="4">
      <t>カンリ</t>
    </rPh>
    <rPh sb="4" eb="5">
      <t>カ</t>
    </rPh>
    <phoneticPr fontId="1"/>
  </si>
  <si>
    <t>病院事業管理者</t>
    <rPh sb="0" eb="2">
      <t>ビョウイン</t>
    </rPh>
    <rPh sb="2" eb="4">
      <t>ジギョウ</t>
    </rPh>
    <rPh sb="4" eb="6">
      <t>カンリ</t>
    </rPh>
    <rPh sb="6" eb="7">
      <t>シャ</t>
    </rPh>
    <phoneticPr fontId="1"/>
  </si>
  <si>
    <t>牛深市民病院</t>
    <rPh sb="0" eb="2">
      <t>ウシブカ</t>
    </rPh>
    <rPh sb="2" eb="4">
      <t>シミン</t>
    </rPh>
    <rPh sb="4" eb="6">
      <t>ビョウイン</t>
    </rPh>
    <phoneticPr fontId="1"/>
  </si>
  <si>
    <t>管理係</t>
    <rPh sb="0" eb="2">
      <t>カンリ</t>
    </rPh>
    <rPh sb="2" eb="3">
      <t>カカリ</t>
    </rPh>
    <phoneticPr fontId="1"/>
  </si>
  <si>
    <t>栖本病院</t>
    <rPh sb="0" eb="2">
      <t>スモト</t>
    </rPh>
    <rPh sb="2" eb="4">
      <t>ビョウイン</t>
    </rPh>
    <phoneticPr fontId="1"/>
  </si>
  <si>
    <t>新和病院</t>
    <rPh sb="0" eb="2">
      <t>シンワ</t>
    </rPh>
    <rPh sb="2" eb="4">
      <t>ビョウイン</t>
    </rPh>
    <phoneticPr fontId="1"/>
  </si>
  <si>
    <t>河浦病院</t>
    <rPh sb="0" eb="2">
      <t>カワウラ</t>
    </rPh>
    <rPh sb="2" eb="4">
      <t>ビョウイン</t>
    </rPh>
    <phoneticPr fontId="1"/>
  </si>
  <si>
    <t>事務局</t>
    <rPh sb="0" eb="3">
      <t>ジムキョク</t>
    </rPh>
    <phoneticPr fontId="1"/>
  </si>
  <si>
    <t>選挙係</t>
    <rPh sb="0" eb="2">
      <t>センキョ</t>
    </rPh>
    <rPh sb="2" eb="3">
      <t>カカリ</t>
    </rPh>
    <phoneticPr fontId="1"/>
  </si>
  <si>
    <t>監査係</t>
    <rPh sb="0" eb="2">
      <t>カンサ</t>
    </rPh>
    <rPh sb="2" eb="3">
      <t>カカリ</t>
    </rPh>
    <phoneticPr fontId="1"/>
  </si>
  <si>
    <t>固定資産評価審査委員会</t>
    <rPh sb="0" eb="2">
      <t>コテイ</t>
    </rPh>
    <rPh sb="2" eb="4">
      <t>シサン</t>
    </rPh>
    <rPh sb="4" eb="6">
      <t>ヒョウカ</t>
    </rPh>
    <rPh sb="6" eb="8">
      <t>シンサ</t>
    </rPh>
    <rPh sb="8" eb="11">
      <t>イインカイ</t>
    </rPh>
    <phoneticPr fontId="1"/>
  </si>
  <si>
    <t>(総務部総務課併任）</t>
    <rPh sb="1" eb="3">
      <t>ソウム</t>
    </rPh>
    <rPh sb="3" eb="4">
      <t>ブ</t>
    </rPh>
    <rPh sb="4" eb="7">
      <t>ソウムカ</t>
    </rPh>
    <rPh sb="7" eb="8">
      <t>アワ</t>
    </rPh>
    <rPh sb="8" eb="9">
      <t>ニン</t>
    </rPh>
    <phoneticPr fontId="1"/>
  </si>
  <si>
    <t>公平委員会</t>
    <rPh sb="0" eb="2">
      <t>コウヘイ</t>
    </rPh>
    <rPh sb="2" eb="4">
      <t>イイン</t>
    </rPh>
    <rPh sb="4" eb="5">
      <t>カイ</t>
    </rPh>
    <phoneticPr fontId="1"/>
  </si>
  <si>
    <t>(熊本県へ事務委託）</t>
    <rPh sb="1" eb="3">
      <t>クマモト</t>
    </rPh>
    <rPh sb="3" eb="4">
      <t>ケン</t>
    </rPh>
    <rPh sb="5" eb="7">
      <t>ジム</t>
    </rPh>
    <rPh sb="7" eb="9">
      <t>イタク</t>
    </rPh>
    <phoneticPr fontId="1"/>
  </si>
  <si>
    <t>（支所の組織図）</t>
    <rPh sb="1" eb="3">
      <t>シショ</t>
    </rPh>
    <rPh sb="4" eb="6">
      <t>ソシキ</t>
    </rPh>
    <rPh sb="6" eb="7">
      <t>ズ</t>
    </rPh>
    <phoneticPr fontId="1"/>
  </si>
  <si>
    <t>市民生活課</t>
    <rPh sb="0" eb="2">
      <t>シミン</t>
    </rPh>
    <rPh sb="2" eb="4">
      <t>セイカツ</t>
    </rPh>
    <rPh sb="4" eb="5">
      <t>カ</t>
    </rPh>
    <phoneticPr fontId="1"/>
  </si>
  <si>
    <t>有明支所
（１課３係）</t>
    <rPh sb="0" eb="2">
      <t>アリアケ</t>
    </rPh>
    <rPh sb="2" eb="4">
      <t>シショ</t>
    </rPh>
    <rPh sb="7" eb="8">
      <t>カ</t>
    </rPh>
    <rPh sb="9" eb="10">
      <t>カカリ</t>
    </rPh>
    <phoneticPr fontId="1"/>
  </si>
  <si>
    <t>倉岳支所
（１課３係）</t>
    <rPh sb="0" eb="2">
      <t>クラタケ</t>
    </rPh>
    <rPh sb="2" eb="4">
      <t>シショ</t>
    </rPh>
    <rPh sb="7" eb="8">
      <t>カ</t>
    </rPh>
    <rPh sb="9" eb="10">
      <t>カカリ</t>
    </rPh>
    <phoneticPr fontId="1"/>
  </si>
  <si>
    <t>栖本支所
（１課３係）</t>
    <rPh sb="0" eb="2">
      <t>スモト</t>
    </rPh>
    <rPh sb="2" eb="4">
      <t>シショ</t>
    </rPh>
    <rPh sb="7" eb="8">
      <t>カ</t>
    </rPh>
    <rPh sb="9" eb="10">
      <t>カカリ</t>
    </rPh>
    <phoneticPr fontId="1"/>
  </si>
  <si>
    <t>まちづくり推進課</t>
    <rPh sb="5" eb="7">
      <t>スイシン</t>
    </rPh>
    <rPh sb="7" eb="8">
      <t>カ</t>
    </rPh>
    <phoneticPr fontId="1"/>
  </si>
  <si>
    <t>新和支所
（１課３係）</t>
    <rPh sb="0" eb="2">
      <t>シンワ</t>
    </rPh>
    <rPh sb="2" eb="4">
      <t>シショ</t>
    </rPh>
    <rPh sb="7" eb="8">
      <t>カ</t>
    </rPh>
    <rPh sb="9" eb="10">
      <t>カカリ</t>
    </rPh>
    <phoneticPr fontId="1"/>
  </si>
  <si>
    <t>五和支所
（１課３係）</t>
    <rPh sb="0" eb="2">
      <t>イツワ</t>
    </rPh>
    <rPh sb="2" eb="4">
      <t>シショ</t>
    </rPh>
    <rPh sb="7" eb="8">
      <t>カ</t>
    </rPh>
    <rPh sb="9" eb="10">
      <t>カカリ</t>
    </rPh>
    <phoneticPr fontId="1"/>
  </si>
  <si>
    <t>天草支所
（１課３係）</t>
    <rPh sb="0" eb="2">
      <t>アマクサ</t>
    </rPh>
    <rPh sb="2" eb="4">
      <t>シショ</t>
    </rPh>
    <rPh sb="7" eb="8">
      <t>カ</t>
    </rPh>
    <rPh sb="9" eb="10">
      <t>カカリ</t>
    </rPh>
    <phoneticPr fontId="1"/>
  </si>
  <si>
    <t>河浦支所
（１課３係）</t>
    <rPh sb="0" eb="2">
      <t>カワウラ</t>
    </rPh>
    <rPh sb="2" eb="4">
      <t>シショ</t>
    </rPh>
    <rPh sb="7" eb="8">
      <t>カ</t>
    </rPh>
    <rPh sb="9" eb="10">
      <t>カカリ</t>
    </rPh>
    <phoneticPr fontId="1"/>
  </si>
  <si>
    <t>（教育委員会の組織図）</t>
    <rPh sb="1" eb="3">
      <t>キョウイク</t>
    </rPh>
    <rPh sb="3" eb="6">
      <t>イインカイ</t>
    </rPh>
    <rPh sb="7" eb="9">
      <t>ソシキ</t>
    </rPh>
    <rPh sb="9" eb="10">
      <t>ズ</t>
    </rPh>
    <phoneticPr fontId="1"/>
  </si>
  <si>
    <t>教育総務課</t>
    <rPh sb="0" eb="2">
      <t>キョウイク</t>
    </rPh>
    <rPh sb="2" eb="5">
      <t>ソウムカ</t>
    </rPh>
    <phoneticPr fontId="1"/>
  </si>
  <si>
    <t>学校教育課</t>
    <rPh sb="0" eb="2">
      <t>ガッコウ</t>
    </rPh>
    <rPh sb="2" eb="4">
      <t>キョウイク</t>
    </rPh>
    <rPh sb="4" eb="5">
      <t>カ</t>
    </rPh>
    <phoneticPr fontId="1"/>
  </si>
  <si>
    <t>教育委員会</t>
    <rPh sb="0" eb="2">
      <t>キョウイク</t>
    </rPh>
    <rPh sb="2" eb="5">
      <t>イインカイ</t>
    </rPh>
    <phoneticPr fontId="1"/>
  </si>
  <si>
    <t>生涯学習課</t>
    <rPh sb="0" eb="2">
      <t>ショウガイ</t>
    </rPh>
    <rPh sb="2" eb="4">
      <t>ガクシュウ</t>
    </rPh>
    <rPh sb="4" eb="5">
      <t>カ</t>
    </rPh>
    <phoneticPr fontId="1"/>
  </si>
  <si>
    <t>学校給食課</t>
    <rPh sb="0" eb="2">
      <t>ガッコウ</t>
    </rPh>
    <rPh sb="2" eb="4">
      <t>キュウショク</t>
    </rPh>
    <rPh sb="4" eb="5">
      <t>カ</t>
    </rPh>
    <phoneticPr fontId="1"/>
  </si>
  <si>
    <t>級</t>
    <rPh sb="0" eb="1">
      <t>キュウ</t>
    </rPh>
    <phoneticPr fontId="1"/>
  </si>
  <si>
    <t>区　　分</t>
    <rPh sb="0" eb="1">
      <t>ク</t>
    </rPh>
    <rPh sb="3" eb="4">
      <t>ブン</t>
    </rPh>
    <phoneticPr fontId="1"/>
  </si>
  <si>
    <t>部　門　別</t>
    <rPh sb="0" eb="1">
      <t>ブ</t>
    </rPh>
    <rPh sb="2" eb="3">
      <t>モン</t>
    </rPh>
    <rPh sb="4" eb="5">
      <t>ベツ</t>
    </rPh>
    <phoneticPr fontId="1"/>
  </si>
  <si>
    <t>建設総務課</t>
    <rPh sb="0" eb="2">
      <t>ケンセツ</t>
    </rPh>
    <rPh sb="2" eb="5">
      <t>ソウムカ</t>
    </rPh>
    <phoneticPr fontId="5"/>
  </si>
  <si>
    <t>農業振興課</t>
    <rPh sb="0" eb="2">
      <t>ノウギョウ</t>
    </rPh>
    <rPh sb="2" eb="4">
      <t>シンコウ</t>
    </rPh>
    <rPh sb="4" eb="5">
      <t>カ</t>
    </rPh>
    <phoneticPr fontId="1"/>
  </si>
  <si>
    <t>議会運営委員会</t>
    <rPh sb="0" eb="2">
      <t>ギカイ</t>
    </rPh>
    <rPh sb="2" eb="4">
      <t>ウンエイ</t>
    </rPh>
    <rPh sb="4" eb="7">
      <t>イインカイ</t>
    </rPh>
    <phoneticPr fontId="1"/>
  </si>
  <si>
    <t>26人</t>
    <rPh sb="2" eb="3">
      <t>ニン</t>
    </rPh>
    <phoneticPr fontId="1"/>
  </si>
  <si>
    <t>経営管理係</t>
    <rPh sb="0" eb="2">
      <t>ケイエイ</t>
    </rPh>
    <rPh sb="2" eb="4">
      <t>カンリ</t>
    </rPh>
    <rPh sb="4" eb="5">
      <t>カカリ</t>
    </rPh>
    <phoneticPr fontId="1"/>
  </si>
  <si>
    <t>総務企画係，施設係</t>
    <rPh sb="0" eb="2">
      <t>ソウム</t>
    </rPh>
    <rPh sb="2" eb="4">
      <t>キカク</t>
    </rPh>
    <rPh sb="4" eb="5">
      <t>カカリ</t>
    </rPh>
    <rPh sb="6" eb="8">
      <t>シセツ</t>
    </rPh>
    <rPh sb="8" eb="9">
      <t>カカリ</t>
    </rPh>
    <phoneticPr fontId="1"/>
  </si>
  <si>
    <t>建設経済委員会7人</t>
    <rPh sb="0" eb="2">
      <t>ケンセツ</t>
    </rPh>
    <rPh sb="2" eb="4">
      <t>ケイザイ</t>
    </rPh>
    <rPh sb="4" eb="7">
      <t>イインカイ</t>
    </rPh>
    <rPh sb="8" eb="9">
      <t>ニン</t>
    </rPh>
    <phoneticPr fontId="1"/>
  </si>
  <si>
    <t>教育厚生委員会6人</t>
    <rPh sb="0" eb="2">
      <t>キョウイク</t>
    </rPh>
    <rPh sb="2" eb="4">
      <t>コウセイ</t>
    </rPh>
    <rPh sb="4" eb="7">
      <t>イインカイ</t>
    </rPh>
    <rPh sb="8" eb="9">
      <t>ニン</t>
    </rPh>
    <phoneticPr fontId="1"/>
  </si>
  <si>
    <t>総務政策</t>
    <rPh sb="0" eb="2">
      <t>ソウム</t>
    </rPh>
    <rPh sb="2" eb="4">
      <t>セイサク</t>
    </rPh>
    <phoneticPr fontId="1"/>
  </si>
  <si>
    <t>市民生活</t>
    <rPh sb="0" eb="2">
      <t>シミン</t>
    </rPh>
    <rPh sb="2" eb="4">
      <t>セイカツ</t>
    </rPh>
    <phoneticPr fontId="1"/>
  </si>
  <si>
    <t>教育厚生</t>
    <rPh sb="0" eb="2">
      <t>キョウイク</t>
    </rPh>
    <rPh sb="2" eb="4">
      <t>コウセイ</t>
    </rPh>
    <phoneticPr fontId="1"/>
  </si>
  <si>
    <t>所　属　常　任　委　員　会　等</t>
    <rPh sb="0" eb="1">
      <t>ショ</t>
    </rPh>
    <rPh sb="2" eb="3">
      <t>ゾク</t>
    </rPh>
    <rPh sb="4" eb="5">
      <t>ツネ</t>
    </rPh>
    <rPh sb="6" eb="7">
      <t>ニン</t>
    </rPh>
    <rPh sb="8" eb="9">
      <t>イ</t>
    </rPh>
    <rPh sb="10" eb="11">
      <t>イン</t>
    </rPh>
    <rPh sb="12" eb="13">
      <t>カイ</t>
    </rPh>
    <rPh sb="14" eb="15">
      <t>トウ</t>
    </rPh>
    <phoneticPr fontId="1"/>
  </si>
  <si>
    <t>資料：選挙管理委員会</t>
    <rPh sb="0" eb="2">
      <t>シリョウ</t>
    </rPh>
    <rPh sb="3" eb="5">
      <t>センキョ</t>
    </rPh>
    <rPh sb="5" eb="7">
      <t>カンリ</t>
    </rPh>
    <rPh sb="7" eb="10">
      <t>イインカイ</t>
    </rPh>
    <phoneticPr fontId="1"/>
  </si>
  <si>
    <t>資料：議会事務局</t>
    <rPh sb="0" eb="2">
      <t>シリョウ</t>
    </rPh>
    <rPh sb="3" eb="5">
      <t>ギカイ</t>
    </rPh>
    <rPh sb="5" eb="8">
      <t>ジムキョク</t>
    </rPh>
    <phoneticPr fontId="1"/>
  </si>
  <si>
    <t>資料：総務部総務課</t>
    <rPh sb="0" eb="2">
      <t>シリョウ</t>
    </rPh>
    <rPh sb="3" eb="5">
      <t>ソウム</t>
    </rPh>
    <rPh sb="5" eb="6">
      <t>ブ</t>
    </rPh>
    <rPh sb="6" eb="9">
      <t>ソウムカ</t>
    </rPh>
    <phoneticPr fontId="1"/>
  </si>
  <si>
    <t>国保給付係，国保税係，高齢者医療年金係</t>
    <rPh sb="0" eb="2">
      <t>コクホ</t>
    </rPh>
    <rPh sb="2" eb="4">
      <t>キュウフ</t>
    </rPh>
    <rPh sb="4" eb="5">
      <t>カカリ</t>
    </rPh>
    <rPh sb="6" eb="8">
      <t>コクホ</t>
    </rPh>
    <rPh sb="8" eb="9">
      <t>ゼイ</t>
    </rPh>
    <rPh sb="9" eb="10">
      <t>カカリ</t>
    </rPh>
    <rPh sb="11" eb="14">
      <t>コウレイシャ</t>
    </rPh>
    <rPh sb="14" eb="16">
      <t>イリョウ</t>
    </rPh>
    <rPh sb="16" eb="18">
      <t>ネンキン</t>
    </rPh>
    <rPh sb="18" eb="19">
      <t>カカリ</t>
    </rPh>
    <phoneticPr fontId="5"/>
  </si>
  <si>
    <t>天草市水産研究センター</t>
    <rPh sb="0" eb="2">
      <t>アマクサ</t>
    </rPh>
    <rPh sb="2" eb="3">
      <t>シ</t>
    </rPh>
    <rPh sb="3" eb="5">
      <t>スイサン</t>
    </rPh>
    <rPh sb="5" eb="7">
      <t>ケンキュウ</t>
    </rPh>
    <phoneticPr fontId="1"/>
  </si>
  <si>
    <t>建設部
（４課１０係）</t>
    <rPh sb="0" eb="2">
      <t>ケンセツ</t>
    </rPh>
    <rPh sb="2" eb="3">
      <t>ブ</t>
    </rPh>
    <rPh sb="6" eb="7">
      <t>カ</t>
    </rPh>
    <rPh sb="9" eb="10">
      <t>カカリ</t>
    </rPh>
    <phoneticPr fontId="1"/>
  </si>
  <si>
    <t>政策調整係，市営住宅係</t>
    <rPh sb="0" eb="2">
      <t>セイサク</t>
    </rPh>
    <rPh sb="2" eb="4">
      <t>チョウセイ</t>
    </rPh>
    <rPh sb="4" eb="5">
      <t>カカリ</t>
    </rPh>
    <rPh sb="6" eb="8">
      <t>シエイ</t>
    </rPh>
    <rPh sb="8" eb="10">
      <t>ジュウタク</t>
    </rPh>
    <rPh sb="10" eb="11">
      <t>カカリ</t>
    </rPh>
    <phoneticPr fontId="5"/>
  </si>
  <si>
    <t>施設整備係，施設管理係</t>
    <rPh sb="0" eb="2">
      <t>シセツ</t>
    </rPh>
    <rPh sb="2" eb="4">
      <t>セイビ</t>
    </rPh>
    <rPh sb="4" eb="5">
      <t>カカリ</t>
    </rPh>
    <rPh sb="6" eb="8">
      <t>シセツ</t>
    </rPh>
    <rPh sb="8" eb="10">
      <t>カンリ</t>
    </rPh>
    <rPh sb="10" eb="11">
      <t>カカリ</t>
    </rPh>
    <phoneticPr fontId="1"/>
  </si>
  <si>
    <t>御所浦支所
（１課３係）</t>
    <rPh sb="0" eb="3">
      <t>ゴショウラ</t>
    </rPh>
    <rPh sb="3" eb="5">
      <t>シショ</t>
    </rPh>
    <rPh sb="8" eb="9">
      <t>カ</t>
    </rPh>
    <rPh sb="10" eb="11">
      <t>カカリ</t>
    </rPh>
    <phoneticPr fontId="1"/>
  </si>
  <si>
    <t>（委員会の単位：日数）</t>
    <rPh sb="1" eb="4">
      <t>イインカイ</t>
    </rPh>
    <rPh sb="5" eb="7">
      <t>タンイ</t>
    </rPh>
    <rPh sb="8" eb="10">
      <t>ニッスウ</t>
    </rPh>
    <phoneticPr fontId="1"/>
  </si>
  <si>
    <t>各委員会名</t>
    <rPh sb="0" eb="1">
      <t>カク</t>
    </rPh>
    <rPh sb="1" eb="4">
      <t>イインカイ</t>
    </rPh>
    <rPh sb="4" eb="5">
      <t>メイ</t>
    </rPh>
    <phoneticPr fontId="1"/>
  </si>
  <si>
    <t>会議名</t>
    <rPh sb="0" eb="2">
      <t>カイギ</t>
    </rPh>
    <rPh sb="2" eb="3">
      <t>メイ</t>
    </rPh>
    <phoneticPr fontId="1"/>
  </si>
  <si>
    <t>議会改革調査</t>
    <rPh sb="0" eb="2">
      <t>ギカイ</t>
    </rPh>
    <rPh sb="2" eb="4">
      <t>カイカク</t>
    </rPh>
    <rPh sb="4" eb="6">
      <t>チョウサ</t>
    </rPh>
    <phoneticPr fontId="1"/>
  </si>
  <si>
    <t>土木管理係，道路整備係, 河川港湾係, 地域整備係</t>
    <rPh sb="0" eb="2">
      <t>ドボク</t>
    </rPh>
    <rPh sb="2" eb="4">
      <t>カンリ</t>
    </rPh>
    <rPh sb="4" eb="5">
      <t>カカリ</t>
    </rPh>
    <rPh sb="6" eb="8">
      <t>ドウロ</t>
    </rPh>
    <rPh sb="8" eb="10">
      <t>セイビ</t>
    </rPh>
    <rPh sb="10" eb="11">
      <t>カカリ</t>
    </rPh>
    <rPh sb="13" eb="15">
      <t>カセン</t>
    </rPh>
    <rPh sb="15" eb="17">
      <t>コウワン</t>
    </rPh>
    <rPh sb="17" eb="18">
      <t>カカリ</t>
    </rPh>
    <rPh sb="20" eb="22">
      <t>チイキ</t>
    </rPh>
    <rPh sb="22" eb="24">
      <t>セイビ</t>
    </rPh>
    <rPh sb="24" eb="25">
      <t>カカリ</t>
    </rPh>
    <phoneticPr fontId="1"/>
  </si>
  <si>
    <t>まちづくり係, 市民生活係, 産業建設係</t>
    <rPh sb="5" eb="6">
      <t>カカリ</t>
    </rPh>
    <rPh sb="8" eb="10">
      <t>シミン</t>
    </rPh>
    <rPh sb="10" eb="12">
      <t>セイカツ</t>
    </rPh>
    <rPh sb="12" eb="13">
      <t>カカリ</t>
    </rPh>
    <rPh sb="15" eb="17">
      <t>サンギョウ</t>
    </rPh>
    <rPh sb="17" eb="19">
      <t>ケンセツ</t>
    </rPh>
    <rPh sb="19" eb="20">
      <t>カカリ</t>
    </rPh>
    <phoneticPr fontId="1"/>
  </si>
  <si>
    <t>事務局総務係，事務局会計係</t>
    <rPh sb="0" eb="3">
      <t>ジムキョク</t>
    </rPh>
    <rPh sb="3" eb="5">
      <t>ソウム</t>
    </rPh>
    <rPh sb="5" eb="6">
      <t>カカリ</t>
    </rPh>
    <rPh sb="7" eb="10">
      <t>ジムキョク</t>
    </rPh>
    <rPh sb="10" eb="12">
      <t>カイケイ</t>
    </rPh>
    <rPh sb="12" eb="13">
      <t>カカリ</t>
    </rPh>
    <phoneticPr fontId="1"/>
  </si>
  <si>
    <t>事務局管理係</t>
    <rPh sb="0" eb="3">
      <t>ジムキョク</t>
    </rPh>
    <rPh sb="3" eb="5">
      <t>カンリ</t>
    </rPh>
    <rPh sb="5" eb="6">
      <t>カカリ</t>
    </rPh>
    <phoneticPr fontId="1"/>
  </si>
  <si>
    <t>選挙管理委員会
（１係）</t>
    <rPh sb="0" eb="2">
      <t>センキョ</t>
    </rPh>
    <rPh sb="2" eb="4">
      <t>カンリ</t>
    </rPh>
    <rPh sb="4" eb="7">
      <t>イインカイ</t>
    </rPh>
    <rPh sb="10" eb="11">
      <t>カカリ</t>
    </rPh>
    <phoneticPr fontId="1"/>
  </si>
  <si>
    <t>監査委員
（１係）</t>
    <rPh sb="0" eb="2">
      <t>カンサ</t>
    </rPh>
    <rPh sb="2" eb="4">
      <t>イイン</t>
    </rPh>
    <rPh sb="7" eb="8">
      <t>カカリ</t>
    </rPh>
    <phoneticPr fontId="1"/>
  </si>
  <si>
    <t>市民生活委員会6人</t>
    <rPh sb="0" eb="2">
      <t>シミン</t>
    </rPh>
    <rPh sb="2" eb="4">
      <t>セイカツ</t>
    </rPh>
    <rPh sb="4" eb="7">
      <t>イインカイ</t>
    </rPh>
    <rPh sb="8" eb="9">
      <t>ニン</t>
    </rPh>
    <phoneticPr fontId="1"/>
  </si>
  <si>
    <t>地域振興部
（４課７係）</t>
    <rPh sb="0" eb="2">
      <t>チイキ</t>
    </rPh>
    <rPh sb="2" eb="4">
      <t>シンコウ</t>
    </rPh>
    <rPh sb="4" eb="5">
      <t>ブ</t>
    </rPh>
    <rPh sb="8" eb="9">
      <t>カ</t>
    </rPh>
    <rPh sb="10" eb="11">
      <t>カカリ</t>
    </rPh>
    <phoneticPr fontId="1"/>
  </si>
  <si>
    <t>まちづくり係，市民安全係</t>
    <rPh sb="5" eb="6">
      <t>カカリ</t>
    </rPh>
    <rPh sb="7" eb="9">
      <t>シミン</t>
    </rPh>
    <rPh sb="9" eb="11">
      <t>アンゼン</t>
    </rPh>
    <rPh sb="11" eb="12">
      <t>カカリ</t>
    </rPh>
    <phoneticPr fontId="1"/>
  </si>
  <si>
    <t>予算決算</t>
    <rPh sb="0" eb="2">
      <t>ヨサン</t>
    </rPh>
    <rPh sb="2" eb="4">
      <t>ケッサン</t>
    </rPh>
    <phoneticPr fontId="1"/>
  </si>
  <si>
    <t>総務係，まちづくり係</t>
    <rPh sb="0" eb="2">
      <t>ソウム</t>
    </rPh>
    <rPh sb="2" eb="3">
      <t>カカリ</t>
    </rPh>
    <rPh sb="9" eb="10">
      <t>カカリ</t>
    </rPh>
    <phoneticPr fontId="5"/>
  </si>
  <si>
    <t>健康福祉政策係，監査指導係</t>
    <rPh sb="0" eb="2">
      <t>ケンコウ</t>
    </rPh>
    <rPh sb="2" eb="4">
      <t>フクシ</t>
    </rPh>
    <rPh sb="4" eb="6">
      <t>セイサク</t>
    </rPh>
    <rPh sb="6" eb="7">
      <t>カカリ</t>
    </rPh>
    <rPh sb="8" eb="10">
      <t>カンサ</t>
    </rPh>
    <rPh sb="10" eb="12">
      <t>シドウ</t>
    </rPh>
    <rPh sb="12" eb="13">
      <t>カカリ</t>
    </rPh>
    <phoneticPr fontId="1"/>
  </si>
  <si>
    <t>建設係，住宅水道係</t>
    <rPh sb="0" eb="2">
      <t>ケンセツ</t>
    </rPh>
    <rPh sb="2" eb="3">
      <t>カカリ</t>
    </rPh>
    <rPh sb="4" eb="6">
      <t>ジュウタク</t>
    </rPh>
    <rPh sb="6" eb="8">
      <t>スイドウ</t>
    </rPh>
    <rPh sb="8" eb="9">
      <t>カカリ</t>
    </rPh>
    <phoneticPr fontId="5"/>
  </si>
  <si>
    <t>平成27年9月</t>
    <rPh sb="0" eb="2">
      <t>ヘイセイ</t>
    </rPh>
    <rPh sb="4" eb="5">
      <t>ネン</t>
    </rPh>
    <rPh sb="6" eb="7">
      <t>ガツ</t>
    </rPh>
    <phoneticPr fontId="1"/>
  </si>
  <si>
    <t>法改正により農業委員の公選制廃止</t>
    <rPh sb="0" eb="3">
      <t>ホウカイセイ</t>
    </rPh>
    <rPh sb="6" eb="8">
      <t>ノウギョウ</t>
    </rPh>
    <rPh sb="8" eb="10">
      <t>イイン</t>
    </rPh>
    <rPh sb="11" eb="14">
      <t>コウセンセイ</t>
    </rPh>
    <rPh sb="14" eb="16">
      <t>ハイシ</t>
    </rPh>
    <phoneticPr fontId="1"/>
  </si>
  <si>
    <t>総務政策委員会7人</t>
    <rPh sb="0" eb="2">
      <t>ソウム</t>
    </rPh>
    <rPh sb="2" eb="4">
      <t>セイサク</t>
    </rPh>
    <rPh sb="4" eb="7">
      <t>イインカイ</t>
    </rPh>
    <rPh sb="8" eb="9">
      <t>ニン</t>
    </rPh>
    <phoneticPr fontId="1"/>
  </si>
  <si>
    <t>予算決算委員会25人</t>
    <rPh sb="0" eb="2">
      <t>ヨサン</t>
    </rPh>
    <rPh sb="2" eb="4">
      <t>ケッサン</t>
    </rPh>
    <rPh sb="4" eb="7">
      <t>イインカイ</t>
    </rPh>
    <rPh sb="9" eb="10">
      <t>ニン</t>
    </rPh>
    <phoneticPr fontId="1"/>
  </si>
  <si>
    <t>防災危機管理課</t>
    <rPh sb="0" eb="2">
      <t>ボウサイ</t>
    </rPh>
    <rPh sb="2" eb="4">
      <t>キキ</t>
    </rPh>
    <rPh sb="4" eb="6">
      <t>カンリ</t>
    </rPh>
    <rPh sb="6" eb="7">
      <t>カ</t>
    </rPh>
    <phoneticPr fontId="5"/>
  </si>
  <si>
    <t>氏名</t>
    <rPh sb="0" eb="2">
      <t>シメイ</t>
    </rPh>
    <phoneticPr fontId="1"/>
  </si>
  <si>
    <t>総務係
2人</t>
    <rPh sb="0" eb="2">
      <t>ソウム</t>
    </rPh>
    <rPh sb="2" eb="3">
      <t>カカリ</t>
    </rPh>
    <rPh sb="5" eb="6">
      <t>ニン</t>
    </rPh>
    <phoneticPr fontId="1"/>
  </si>
  <si>
    <r>
      <rPr>
        <sz val="10"/>
        <rFont val="ＭＳ Ｐ明朝"/>
        <family val="1"/>
        <charset val="128"/>
      </rPr>
      <t>議事調査係</t>
    </r>
    <r>
      <rPr>
        <sz val="11"/>
        <rFont val="ＭＳ Ｐ明朝"/>
        <family val="1"/>
        <charset val="128"/>
      </rPr>
      <t xml:space="preserve">
3人</t>
    </r>
    <rPh sb="0" eb="2">
      <t>ギジ</t>
    </rPh>
    <rPh sb="2" eb="4">
      <t>チョウサ</t>
    </rPh>
    <rPh sb="4" eb="5">
      <t>カカリ</t>
    </rPh>
    <rPh sb="7" eb="8">
      <t>ニン</t>
    </rPh>
    <phoneticPr fontId="1"/>
  </si>
  <si>
    <t>財産経営課</t>
    <rPh sb="0" eb="2">
      <t>ザイサン</t>
    </rPh>
    <rPh sb="2" eb="4">
      <t>ケイエイ</t>
    </rPh>
    <rPh sb="4" eb="5">
      <t>カ</t>
    </rPh>
    <phoneticPr fontId="5"/>
  </si>
  <si>
    <t>総務係，議事調査係</t>
    <rPh sb="0" eb="2">
      <t>ソウム</t>
    </rPh>
    <rPh sb="2" eb="3">
      <t>カカリ</t>
    </rPh>
    <rPh sb="4" eb="6">
      <t>ギジ</t>
    </rPh>
    <rPh sb="6" eb="8">
      <t>チョウサ</t>
    </rPh>
    <rPh sb="8" eb="9">
      <t>カカリ</t>
    </rPh>
    <phoneticPr fontId="1"/>
  </si>
  <si>
    <t>障がい福祉係，生活支援１係，生活支援２係</t>
    <rPh sb="0" eb="1">
      <t>ショウ</t>
    </rPh>
    <rPh sb="5" eb="6">
      <t>カカリ</t>
    </rPh>
    <rPh sb="7" eb="9">
      <t>セイカツ</t>
    </rPh>
    <rPh sb="9" eb="11">
      <t>シエン</t>
    </rPh>
    <rPh sb="12" eb="13">
      <t>カカリ</t>
    </rPh>
    <rPh sb="14" eb="16">
      <t>セイカツ</t>
    </rPh>
    <rPh sb="16" eb="18">
      <t>シエン</t>
    </rPh>
    <rPh sb="19" eb="20">
      <t>カカリ</t>
    </rPh>
    <phoneticPr fontId="5"/>
  </si>
  <si>
    <t>水道庶務係，下水道庶務係</t>
    <rPh sb="0" eb="2">
      <t>スイドウ</t>
    </rPh>
    <rPh sb="2" eb="4">
      <t>ショム</t>
    </rPh>
    <rPh sb="4" eb="5">
      <t>カカリ</t>
    </rPh>
    <rPh sb="6" eb="9">
      <t>ゲスイドウ</t>
    </rPh>
    <rPh sb="9" eb="11">
      <t>ショム</t>
    </rPh>
    <rPh sb="11" eb="12">
      <t>カカリ</t>
    </rPh>
    <phoneticPr fontId="5"/>
  </si>
  <si>
    <t>２０歳～２３歳</t>
    <rPh sb="2" eb="3">
      <t>サイ</t>
    </rPh>
    <rPh sb="6" eb="7">
      <t>サイ</t>
    </rPh>
    <phoneticPr fontId="1"/>
  </si>
  <si>
    <t>２４歳～２７歳</t>
    <rPh sb="2" eb="3">
      <t>サイ</t>
    </rPh>
    <rPh sb="6" eb="7">
      <t>サイ</t>
    </rPh>
    <phoneticPr fontId="1"/>
  </si>
  <si>
    <t>２８歳～３１歳</t>
    <rPh sb="2" eb="3">
      <t>サイ</t>
    </rPh>
    <rPh sb="6" eb="7">
      <t>サイ</t>
    </rPh>
    <phoneticPr fontId="1"/>
  </si>
  <si>
    <t>３２歳～３５歳</t>
    <rPh sb="2" eb="3">
      <t>サイ</t>
    </rPh>
    <rPh sb="6" eb="7">
      <t>サイ</t>
    </rPh>
    <phoneticPr fontId="1"/>
  </si>
  <si>
    <t>３６歳～３９歳</t>
    <rPh sb="2" eb="3">
      <t>サイ</t>
    </rPh>
    <rPh sb="6" eb="7">
      <t>サイ</t>
    </rPh>
    <phoneticPr fontId="1"/>
  </si>
  <si>
    <t>４０歳～４３歳</t>
    <rPh sb="2" eb="3">
      <t>サイ</t>
    </rPh>
    <rPh sb="6" eb="7">
      <t>サイ</t>
    </rPh>
    <phoneticPr fontId="1"/>
  </si>
  <si>
    <t>４４歳～４７歳</t>
    <rPh sb="2" eb="3">
      <t>サイ</t>
    </rPh>
    <rPh sb="6" eb="7">
      <t>サイ</t>
    </rPh>
    <phoneticPr fontId="1"/>
  </si>
  <si>
    <t>４８歳～５１歳</t>
    <rPh sb="2" eb="3">
      <t>サイ</t>
    </rPh>
    <rPh sb="6" eb="7">
      <t>サイ</t>
    </rPh>
    <phoneticPr fontId="1"/>
  </si>
  <si>
    <t>５２歳～５５歳</t>
    <rPh sb="2" eb="3">
      <t>サイ</t>
    </rPh>
    <rPh sb="6" eb="7">
      <t>サイ</t>
    </rPh>
    <phoneticPr fontId="1"/>
  </si>
  <si>
    <t>５６歳～５９歳</t>
    <rPh sb="2" eb="3">
      <t>サイ</t>
    </rPh>
    <rPh sb="6" eb="7">
      <t>サイ</t>
    </rPh>
    <phoneticPr fontId="1"/>
  </si>
  <si>
    <t xml:space="preserve">計  </t>
    <rPh sb="0" eb="1">
      <t>ケイ</t>
    </rPh>
    <phoneticPr fontId="1"/>
  </si>
  <si>
    <t>投票率
（％）</t>
    <rPh sb="0" eb="2">
      <t>トウヒョウ</t>
    </rPh>
    <rPh sb="2" eb="3">
      <t>リツ</t>
    </rPh>
    <phoneticPr fontId="1"/>
  </si>
  <si>
    <t>平成30年12月</t>
    <rPh sb="0" eb="2">
      <t>ヘイセイ</t>
    </rPh>
    <rPh sb="4" eb="5">
      <t>ネン</t>
    </rPh>
    <rPh sb="7" eb="8">
      <t>ガツ</t>
    </rPh>
    <phoneticPr fontId="1"/>
  </si>
  <si>
    <t>法改正により漁業調整委員会委員の公選制廃止</t>
    <rPh sb="0" eb="3">
      <t>ホウカイセイ</t>
    </rPh>
    <rPh sb="6" eb="8">
      <t>ギョギョウ</t>
    </rPh>
    <rPh sb="8" eb="10">
      <t>チョウセイ</t>
    </rPh>
    <rPh sb="10" eb="13">
      <t>イインカイ</t>
    </rPh>
    <rPh sb="13" eb="15">
      <t>イイン</t>
    </rPh>
    <rPh sb="16" eb="19">
      <t>コウセンセイ</t>
    </rPh>
    <rPh sb="19" eb="21">
      <t>ハイシ</t>
    </rPh>
    <phoneticPr fontId="1"/>
  </si>
  <si>
    <t>注　名簿順は議席番号順である。</t>
    <rPh sb="0" eb="1">
      <t>チュウ</t>
    </rPh>
    <rPh sb="2" eb="4">
      <t>メイボ</t>
    </rPh>
    <rPh sb="4" eb="5">
      <t>ジュン</t>
    </rPh>
    <rPh sb="6" eb="8">
      <t>ギセキ</t>
    </rPh>
    <rPh sb="8" eb="10">
      <t>バンゴウ</t>
    </rPh>
    <rPh sb="10" eb="11">
      <t>ジュン</t>
    </rPh>
    <phoneticPr fontId="1"/>
  </si>
  <si>
    <t>注　一般行政職・・・税務職、福祉職、企業職、技能労務職などに該当しない職員</t>
    <rPh sb="0" eb="1">
      <t>チュウ</t>
    </rPh>
    <phoneticPr fontId="19"/>
  </si>
  <si>
    <t>浜　崎　昭　臣</t>
  </si>
  <si>
    <t>若　山　敬　介</t>
  </si>
  <si>
    <t>澤　井　一　富</t>
  </si>
  <si>
    <t>門　口　　 　徹</t>
  </si>
  <si>
    <t>五　嶋　善　彦</t>
  </si>
  <si>
    <t>五　通　俊　作</t>
  </si>
  <si>
    <t>前　田　正　之</t>
  </si>
  <si>
    <t>柴　田　     誠</t>
  </si>
  <si>
    <t>鶴　戸　継　啓</t>
  </si>
  <si>
    <t>濱　洲　大　心</t>
  </si>
  <si>
    <t>浜　崎　義　昭</t>
  </si>
  <si>
    <t>中　尾　友　二</t>
  </si>
  <si>
    <t>建設経済委員会・議会運営委員会</t>
  </si>
  <si>
    <t>勝　木　幸　生</t>
  </si>
  <si>
    <t>船　辺　　　 修</t>
  </si>
  <si>
    <t>平　山　泰　司</t>
  </si>
  <si>
    <t>-</t>
  </si>
  <si>
    <t>市民環境課</t>
    <rPh sb="0" eb="2">
      <t>シミン</t>
    </rPh>
    <rPh sb="2" eb="4">
      <t>カンキョウ</t>
    </rPh>
    <rPh sb="4" eb="5">
      <t>カ</t>
    </rPh>
    <phoneticPr fontId="5"/>
  </si>
  <si>
    <t>総合窓口係，戸籍係</t>
    <rPh sb="0" eb="2">
      <t>ソウゴウ</t>
    </rPh>
    <rPh sb="2" eb="4">
      <t>マドグチ</t>
    </rPh>
    <rPh sb="4" eb="5">
      <t>カカリ</t>
    </rPh>
    <rPh sb="6" eb="8">
      <t>コセキ</t>
    </rPh>
    <rPh sb="8" eb="9">
      <t>カカリ</t>
    </rPh>
    <phoneticPr fontId="5"/>
  </si>
  <si>
    <t>水道局
（３課６係）</t>
    <rPh sb="0" eb="3">
      <t>スイドウキョク</t>
    </rPh>
    <rPh sb="6" eb="7">
      <t>カ</t>
    </rPh>
    <rPh sb="8" eb="9">
      <t>カカリ</t>
    </rPh>
    <phoneticPr fontId="1"/>
  </si>
  <si>
    <t>工務係，施設管理係</t>
    <rPh sb="4" eb="6">
      <t>シセツ</t>
    </rPh>
    <rPh sb="6" eb="8">
      <t>カンリ</t>
    </rPh>
    <rPh sb="8" eb="9">
      <t>カカリ</t>
    </rPh>
    <phoneticPr fontId="1"/>
  </si>
  <si>
    <t>市民生活部
（５課１４係）</t>
    <rPh sb="0" eb="2">
      <t>シミン</t>
    </rPh>
    <rPh sb="2" eb="4">
      <t>セイカツ</t>
    </rPh>
    <rPh sb="4" eb="5">
      <t>ブ</t>
    </rPh>
    <rPh sb="8" eb="9">
      <t>カ</t>
    </rPh>
    <rPh sb="11" eb="12">
      <t>カカリ</t>
    </rPh>
    <phoneticPr fontId="1"/>
  </si>
  <si>
    <t>１７－９．退職者及び新規採用職員状況</t>
    <rPh sb="5" eb="7">
      <t>タイショク</t>
    </rPh>
    <rPh sb="7" eb="8">
      <t>シャ</t>
    </rPh>
    <rPh sb="8" eb="9">
      <t>オヨ</t>
    </rPh>
    <rPh sb="10" eb="12">
      <t>シンキ</t>
    </rPh>
    <rPh sb="12" eb="14">
      <t>サイヨウ</t>
    </rPh>
    <rPh sb="14" eb="16">
      <t>ショクイン</t>
    </rPh>
    <rPh sb="16" eb="18">
      <t>ジョウキョウ</t>
    </rPh>
    <phoneticPr fontId="1"/>
  </si>
  <si>
    <t>各年度４月１日～３月３１日</t>
    <rPh sb="0" eb="1">
      <t>カク</t>
    </rPh>
    <rPh sb="1" eb="2">
      <t>ネン</t>
    </rPh>
    <rPh sb="2" eb="3">
      <t>ド</t>
    </rPh>
    <rPh sb="4" eb="5">
      <t>ガツ</t>
    </rPh>
    <rPh sb="6" eb="7">
      <t>ニチ</t>
    </rPh>
    <rPh sb="9" eb="10">
      <t>ガツ</t>
    </rPh>
    <rPh sb="12" eb="13">
      <t>ヒ</t>
    </rPh>
    <phoneticPr fontId="1"/>
  </si>
  <si>
    <t>　　　　　　　　　　年度
　区分</t>
    <rPh sb="10" eb="12">
      <t>ネンド</t>
    </rPh>
    <rPh sb="14" eb="16">
      <t>クブン</t>
    </rPh>
    <phoneticPr fontId="19"/>
  </si>
  <si>
    <t>年度</t>
    <rPh sb="0" eb="2">
      <t>ネンド</t>
    </rPh>
    <phoneticPr fontId="1"/>
  </si>
  <si>
    <t>令和３年度</t>
    <rPh sb="0" eb="1">
      <t>レイ</t>
    </rPh>
    <rPh sb="1" eb="2">
      <t>ワ</t>
    </rPh>
    <rPh sb="3" eb="4">
      <t>ネン</t>
    </rPh>
    <rPh sb="4" eb="5">
      <t>ド</t>
    </rPh>
    <phoneticPr fontId="1"/>
  </si>
  <si>
    <t>天草市議会議員補欠選挙</t>
    <rPh sb="0" eb="2">
      <t>アマクサ</t>
    </rPh>
    <rPh sb="2" eb="3">
      <t>シ</t>
    </rPh>
    <rPh sb="3" eb="5">
      <t>ギカイ</t>
    </rPh>
    <rPh sb="5" eb="7">
      <t>ギイン</t>
    </rPh>
    <rPh sb="7" eb="9">
      <t>ホケツ</t>
    </rPh>
    <rPh sb="9" eb="11">
      <t>センキョ</t>
    </rPh>
    <phoneticPr fontId="1"/>
  </si>
  <si>
    <t>　 　予算決算委員会は議長を除く議員で構成する。</t>
    <rPh sb="3" eb="5">
      <t>ヨサン</t>
    </rPh>
    <rPh sb="5" eb="7">
      <t>ケッサン</t>
    </rPh>
    <rPh sb="7" eb="10">
      <t>イインカイ</t>
    </rPh>
    <rPh sb="11" eb="13">
      <t>ギチョウ</t>
    </rPh>
    <rPh sb="14" eb="15">
      <t>ノゾ</t>
    </rPh>
    <rPh sb="16" eb="18">
      <t>ギイン</t>
    </rPh>
    <rPh sb="19" eb="21">
      <t>コウセイ</t>
    </rPh>
    <phoneticPr fontId="1"/>
  </si>
  <si>
    <t>令和３年度</t>
    <rPh sb="0" eb="1">
      <t>レイ</t>
    </rPh>
    <rPh sb="1" eb="2">
      <t>ワ</t>
    </rPh>
    <phoneticPr fontId="1"/>
  </si>
  <si>
    <t>令和２年度</t>
    <rPh sb="0" eb="2">
      <t>レイワ</t>
    </rPh>
    <phoneticPr fontId="1"/>
  </si>
  <si>
    <t>副 市 長</t>
    <rPh sb="0" eb="1">
      <t>フク</t>
    </rPh>
    <rPh sb="2" eb="3">
      <t>シ</t>
    </rPh>
    <rPh sb="4" eb="5">
      <t>チョウ</t>
    </rPh>
    <phoneticPr fontId="5"/>
  </si>
  <si>
    <t>副 市 長</t>
    <rPh sb="0" eb="1">
      <t>フク</t>
    </rPh>
    <rPh sb="2" eb="3">
      <t>シ</t>
    </rPh>
    <rPh sb="4" eb="5">
      <t>チョウ</t>
    </rPh>
    <phoneticPr fontId="1"/>
  </si>
  <si>
    <t>議 会</t>
    <rPh sb="0" eb="1">
      <t>ギ</t>
    </rPh>
    <rPh sb="2" eb="3">
      <t>カイ</t>
    </rPh>
    <phoneticPr fontId="1"/>
  </si>
  <si>
    <t>総 務</t>
    <rPh sb="0" eb="1">
      <t>ソウ</t>
    </rPh>
    <rPh sb="2" eb="3">
      <t>ツトム</t>
    </rPh>
    <phoneticPr fontId="1"/>
  </si>
  <si>
    <t>税 務</t>
    <rPh sb="0" eb="1">
      <t>ゼイ</t>
    </rPh>
    <rPh sb="2" eb="3">
      <t>ツトム</t>
    </rPh>
    <phoneticPr fontId="1"/>
  </si>
  <si>
    <t>民 生</t>
    <rPh sb="0" eb="1">
      <t>ミン</t>
    </rPh>
    <rPh sb="2" eb="3">
      <t>セイ</t>
    </rPh>
    <phoneticPr fontId="1"/>
  </si>
  <si>
    <t>衛 生</t>
    <rPh sb="0" eb="1">
      <t>マモル</t>
    </rPh>
    <rPh sb="2" eb="3">
      <t>セイ</t>
    </rPh>
    <phoneticPr fontId="1"/>
  </si>
  <si>
    <t>労 働</t>
    <rPh sb="0" eb="1">
      <t>ロウ</t>
    </rPh>
    <rPh sb="2" eb="3">
      <t>ドウ</t>
    </rPh>
    <phoneticPr fontId="1"/>
  </si>
  <si>
    <t>商 工</t>
    <rPh sb="0" eb="1">
      <t>ショウ</t>
    </rPh>
    <rPh sb="2" eb="3">
      <t>コウ</t>
    </rPh>
    <phoneticPr fontId="1"/>
  </si>
  <si>
    <t>土 木</t>
    <rPh sb="0" eb="1">
      <t>ツチ</t>
    </rPh>
    <rPh sb="2" eb="3">
      <t>キ</t>
    </rPh>
    <phoneticPr fontId="1"/>
  </si>
  <si>
    <t>小 計</t>
    <rPh sb="0" eb="1">
      <t>ショウ</t>
    </rPh>
    <rPh sb="2" eb="3">
      <t>ケイ</t>
    </rPh>
    <phoneticPr fontId="1"/>
  </si>
  <si>
    <t>令和４年度</t>
    <rPh sb="0" eb="1">
      <t>レイ</t>
    </rPh>
    <rPh sb="1" eb="2">
      <t>ワ</t>
    </rPh>
    <rPh sb="3" eb="4">
      <t>ネン</t>
    </rPh>
    <rPh sb="4" eb="5">
      <t>ド</t>
    </rPh>
    <phoneticPr fontId="1"/>
  </si>
  <si>
    <t>吉　田　　 　修</t>
    <rPh sb="0" eb="1">
      <t>ヨシ</t>
    </rPh>
    <rPh sb="2" eb="3">
      <t>タ</t>
    </rPh>
    <rPh sb="7" eb="8">
      <t>オサム</t>
    </rPh>
    <phoneticPr fontId="1"/>
  </si>
  <si>
    <t>栁　田　光　芳</t>
    <rPh sb="0" eb="1">
      <t>ヤナギ</t>
    </rPh>
    <rPh sb="2" eb="3">
      <t>タ</t>
    </rPh>
    <rPh sb="4" eb="5">
      <t>ミツ</t>
    </rPh>
    <rPh sb="6" eb="7">
      <t>ヨシ</t>
    </rPh>
    <phoneticPr fontId="1"/>
  </si>
  <si>
    <t>赤　城　史　浩</t>
    <rPh sb="0" eb="1">
      <t>アカ</t>
    </rPh>
    <rPh sb="2" eb="3">
      <t>シロ</t>
    </rPh>
    <rPh sb="4" eb="5">
      <t>フミ</t>
    </rPh>
    <rPh sb="6" eb="7">
      <t>ヒロシ</t>
    </rPh>
    <phoneticPr fontId="1"/>
  </si>
  <si>
    <t>竹　本　　 　亨</t>
    <rPh sb="0" eb="1">
      <t>タケ</t>
    </rPh>
    <rPh sb="2" eb="3">
      <t>ホン</t>
    </rPh>
    <rPh sb="7" eb="8">
      <t>トオル</t>
    </rPh>
    <phoneticPr fontId="1"/>
  </si>
  <si>
    <t>浦　本　 　　力</t>
    <rPh sb="0" eb="1">
      <t>ウラ</t>
    </rPh>
    <rPh sb="2" eb="3">
      <t>ホン</t>
    </rPh>
    <rPh sb="7" eb="8">
      <t>チカラ</t>
    </rPh>
    <phoneticPr fontId="1"/>
  </si>
  <si>
    <t>建設経済委員会</t>
    <rPh sb="0" eb="7">
      <t>ケンセツケイザイイインカイ</t>
    </rPh>
    <phoneticPr fontId="1"/>
  </si>
  <si>
    <t>松　岡　　 　寿</t>
    <rPh sb="0" eb="1">
      <t>マツ</t>
    </rPh>
    <rPh sb="2" eb="3">
      <t>オカ</t>
    </rPh>
    <rPh sb="7" eb="8">
      <t>ヒサシ</t>
    </rPh>
    <phoneticPr fontId="1"/>
  </si>
  <si>
    <t>市民生活委員会</t>
    <rPh sb="0" eb="4">
      <t>シミンセイカツ</t>
    </rPh>
    <phoneticPr fontId="1"/>
  </si>
  <si>
    <t>鯖　江　達　朗</t>
    <rPh sb="0" eb="1">
      <t>サバ</t>
    </rPh>
    <rPh sb="2" eb="3">
      <t>コウ</t>
    </rPh>
    <rPh sb="4" eb="5">
      <t>タッ</t>
    </rPh>
    <rPh sb="6" eb="7">
      <t>アキラ</t>
    </rPh>
    <phoneticPr fontId="1"/>
  </si>
  <si>
    <t>蓑　田　庸　子</t>
    <rPh sb="0" eb="1">
      <t>ミノ</t>
    </rPh>
    <rPh sb="2" eb="3">
      <t>タ</t>
    </rPh>
    <rPh sb="4" eb="5">
      <t>ヨウ</t>
    </rPh>
    <rPh sb="6" eb="7">
      <t>コ</t>
    </rPh>
    <phoneticPr fontId="1"/>
  </si>
  <si>
    <t>教育厚生委員会</t>
    <rPh sb="0" eb="4">
      <t>キョウイクコウセイ</t>
    </rPh>
    <rPh sb="4" eb="7">
      <t>イインカイ</t>
    </rPh>
    <phoneticPr fontId="1"/>
  </si>
  <si>
    <t>小　川　圭　三</t>
    <rPh sb="0" eb="1">
      <t>ショウ</t>
    </rPh>
    <rPh sb="2" eb="3">
      <t>カワ</t>
    </rPh>
    <rPh sb="4" eb="5">
      <t>ケイ</t>
    </rPh>
    <rPh sb="6" eb="7">
      <t>ミ</t>
    </rPh>
    <phoneticPr fontId="1"/>
  </si>
  <si>
    <t>建設経済委員会副委員長</t>
    <rPh sb="7" eb="11">
      <t>フクイインチョウ</t>
    </rPh>
    <phoneticPr fontId="1"/>
  </si>
  <si>
    <t>議会運営委員会7人</t>
    <rPh sb="0" eb="2">
      <t>ギカイ</t>
    </rPh>
    <rPh sb="2" eb="4">
      <t>ウンエイ</t>
    </rPh>
    <rPh sb="4" eb="7">
      <t>イインカイ</t>
    </rPh>
    <rPh sb="8" eb="9">
      <t>ニン</t>
    </rPh>
    <phoneticPr fontId="1"/>
  </si>
  <si>
    <t>議会改革調査特別委員会8人</t>
    <rPh sb="0" eb="2">
      <t>ギカイ</t>
    </rPh>
    <rPh sb="2" eb="4">
      <t>カイカク</t>
    </rPh>
    <rPh sb="4" eb="6">
      <t>チョウサ</t>
    </rPh>
    <rPh sb="6" eb="8">
      <t>トクベツ</t>
    </rPh>
    <rPh sb="8" eb="11">
      <t>イインカイ</t>
    </rPh>
    <phoneticPr fontId="1"/>
  </si>
  <si>
    <t>令和３年</t>
    <rPh sb="0" eb="2">
      <t>レイワ</t>
    </rPh>
    <phoneticPr fontId="1"/>
  </si>
  <si>
    <t>総　務　部
(５課１３係）</t>
    <rPh sb="8" eb="9">
      <t>カ</t>
    </rPh>
    <rPh sb="11" eb="12">
      <t>カカリ</t>
    </rPh>
    <phoneticPr fontId="1"/>
  </si>
  <si>
    <t>財産経営係，管財係，地籍管理係</t>
    <rPh sb="0" eb="2">
      <t>ザイサン</t>
    </rPh>
    <rPh sb="2" eb="4">
      <t>ケイエイ</t>
    </rPh>
    <rPh sb="4" eb="5">
      <t>カカリ</t>
    </rPh>
    <rPh sb="6" eb="8">
      <t>カンザイ</t>
    </rPh>
    <rPh sb="8" eb="9">
      <t>カカリ</t>
    </rPh>
    <rPh sb="10" eb="12">
      <t>チセキ</t>
    </rPh>
    <rPh sb="12" eb="14">
      <t>カンリ</t>
    </rPh>
    <rPh sb="14" eb="15">
      <t>カカリ</t>
    </rPh>
    <phoneticPr fontId="1"/>
  </si>
  <si>
    <t>秘書課</t>
    <phoneticPr fontId="5"/>
  </si>
  <si>
    <t>農政係，農村環境係，農産係</t>
    <rPh sb="0" eb="2">
      <t>ノウセイ</t>
    </rPh>
    <rPh sb="2" eb="3">
      <t>カカリ</t>
    </rPh>
    <rPh sb="4" eb="6">
      <t>ノウソン</t>
    </rPh>
    <rPh sb="6" eb="8">
      <t>カンキョウ</t>
    </rPh>
    <rPh sb="8" eb="9">
      <t>カカリ</t>
    </rPh>
    <rPh sb="10" eb="12">
      <t>ノウサン</t>
    </rPh>
    <rPh sb="12" eb="13">
      <t>カカリ</t>
    </rPh>
    <phoneticPr fontId="1"/>
  </si>
  <si>
    <t>施設管理係，農地整備係，林務係</t>
    <rPh sb="0" eb="2">
      <t>シセツ</t>
    </rPh>
    <rPh sb="2" eb="4">
      <t>カンリ</t>
    </rPh>
    <rPh sb="4" eb="5">
      <t>カカリ</t>
    </rPh>
    <rPh sb="6" eb="7">
      <t>ノウ</t>
    </rPh>
    <rPh sb="7" eb="8">
      <t>チ</t>
    </rPh>
    <rPh sb="8" eb="10">
      <t>セイビ</t>
    </rPh>
    <rPh sb="10" eb="11">
      <t>カカリ</t>
    </rPh>
    <rPh sb="12" eb="13">
      <t>リン</t>
    </rPh>
    <rPh sb="13" eb="14">
      <t>ム</t>
    </rPh>
    <rPh sb="14" eb="15">
      <t>カカリ</t>
    </rPh>
    <phoneticPr fontId="5"/>
  </si>
  <si>
    <t>文化振興・文化財係, 世界遺産・キリシタン資料館係</t>
    <rPh sb="0" eb="2">
      <t>ブンカ</t>
    </rPh>
    <rPh sb="2" eb="4">
      <t>シンコウ</t>
    </rPh>
    <rPh sb="11" eb="13">
      <t>セカイ</t>
    </rPh>
    <rPh sb="13" eb="15">
      <t>イサン</t>
    </rPh>
    <rPh sb="21" eb="24">
      <t>シリョウカン</t>
    </rPh>
    <phoneticPr fontId="1"/>
  </si>
  <si>
    <t>農地係</t>
    <rPh sb="0" eb="2">
      <t>ノウチ</t>
    </rPh>
    <rPh sb="2" eb="3">
      <t>カカリ</t>
    </rPh>
    <phoneticPr fontId="1"/>
  </si>
  <si>
    <t>農業委員会
（１係）</t>
    <rPh sb="0" eb="2">
      <t>ノウギョウ</t>
    </rPh>
    <rPh sb="2" eb="5">
      <t>イインカイ</t>
    </rPh>
    <rPh sb="8" eb="9">
      <t>カカリ</t>
    </rPh>
    <phoneticPr fontId="1"/>
  </si>
  <si>
    <t>農林水産係，商工観光係</t>
    <rPh sb="0" eb="2">
      <t>ノウリン</t>
    </rPh>
    <rPh sb="2" eb="4">
      <t>スイサン</t>
    </rPh>
    <rPh sb="4" eb="5">
      <t>ガカリ</t>
    </rPh>
    <rPh sb="6" eb="8">
      <t>ショウコウ</t>
    </rPh>
    <rPh sb="8" eb="10">
      <t>カンコウ</t>
    </rPh>
    <rPh sb="10" eb="11">
      <t>ガカリ</t>
    </rPh>
    <phoneticPr fontId="5"/>
  </si>
  <si>
    <t>生涯学習推進係</t>
    <rPh sb="0" eb="2">
      <t>ショウガイ</t>
    </rPh>
    <rPh sb="2" eb="4">
      <t>ガクシュウ</t>
    </rPh>
    <rPh sb="4" eb="6">
      <t>スイシン</t>
    </rPh>
    <rPh sb="6" eb="7">
      <t>カカリ</t>
    </rPh>
    <phoneticPr fontId="1"/>
  </si>
  <si>
    <t>教務係，指導係</t>
    <rPh sb="0" eb="2">
      <t>キョウム</t>
    </rPh>
    <rPh sb="2" eb="3">
      <t>カカリ</t>
    </rPh>
    <rPh sb="4" eb="6">
      <t>シドウ</t>
    </rPh>
    <rPh sb="6" eb="7">
      <t>カカリ</t>
    </rPh>
    <phoneticPr fontId="1"/>
  </si>
  <si>
    <t>市　長</t>
    <rPh sb="0" eb="1">
      <t>シ</t>
    </rPh>
    <rPh sb="2" eb="3">
      <t>チョウ</t>
    </rPh>
    <phoneticPr fontId="1"/>
  </si>
  <si>
    <t>教 育 長</t>
    <rPh sb="0" eb="1">
      <t>キョウ</t>
    </rPh>
    <rPh sb="2" eb="3">
      <t>イク</t>
    </rPh>
    <rPh sb="4" eb="5">
      <t>チョウ</t>
    </rPh>
    <phoneticPr fontId="1"/>
  </si>
  <si>
    <t>令和４年度</t>
    <rPh sb="0" eb="1">
      <t>レイ</t>
    </rPh>
    <rPh sb="1" eb="2">
      <t>ワ</t>
    </rPh>
    <phoneticPr fontId="1"/>
  </si>
  <si>
    <t>課長補佐</t>
    <rPh sb="0" eb="2">
      <t>カチョウ</t>
    </rPh>
    <rPh sb="2" eb="4">
      <t>ホサ</t>
    </rPh>
    <phoneticPr fontId="1"/>
  </si>
  <si>
    <t>係長・参事</t>
    <rPh sb="0" eb="2">
      <t>カカリチョウ</t>
    </rPh>
    <rPh sb="3" eb="5">
      <t>サンジ</t>
    </rPh>
    <phoneticPr fontId="1"/>
  </si>
  <si>
    <t>主任・主査</t>
    <rPh sb="0" eb="2">
      <t>シュニン</t>
    </rPh>
    <rPh sb="3" eb="5">
      <t>シュサ</t>
    </rPh>
    <phoneticPr fontId="1"/>
  </si>
  <si>
    <t>主な職名</t>
    <rPh sb="0" eb="1">
      <t>オモ</t>
    </rPh>
    <rPh sb="2" eb="4">
      <t>ショクメイ</t>
    </rPh>
    <phoneticPr fontId="1"/>
  </si>
  <si>
    <t>政策審議監・部長
首席審議員</t>
    <rPh sb="0" eb="2">
      <t>セイサク</t>
    </rPh>
    <rPh sb="2" eb="5">
      <t>シンギカン</t>
    </rPh>
    <rPh sb="6" eb="8">
      <t>ブチョウ</t>
    </rPh>
    <rPh sb="9" eb="11">
      <t>シュセキ</t>
    </rPh>
    <rPh sb="11" eb="13">
      <t>シンギ</t>
    </rPh>
    <rPh sb="13" eb="14">
      <t>イン</t>
    </rPh>
    <phoneticPr fontId="1"/>
  </si>
  <si>
    <t>支所長・課長
局長・審議員</t>
    <rPh sb="0" eb="2">
      <t>シショ</t>
    </rPh>
    <rPh sb="2" eb="3">
      <t>チョウ</t>
    </rPh>
    <rPh sb="4" eb="6">
      <t>カチョウ</t>
    </rPh>
    <rPh sb="7" eb="9">
      <t>キョクチョウ</t>
    </rPh>
    <rPh sb="10" eb="12">
      <t>シンギ</t>
    </rPh>
    <rPh sb="12" eb="13">
      <t>イン</t>
    </rPh>
    <phoneticPr fontId="1"/>
  </si>
  <si>
    <t>令和３年度</t>
    <rPh sb="0" eb="2">
      <t>レイワ</t>
    </rPh>
    <phoneticPr fontId="1"/>
  </si>
  <si>
    <r>
      <t>２０</t>
    </r>
    <r>
      <rPr>
        <sz val="14"/>
        <rFont val="ＭＳ Ｐ明朝"/>
        <family val="1"/>
        <charset val="128"/>
      </rPr>
      <t xml:space="preserve"> </t>
    </r>
    <r>
      <rPr>
        <sz val="11"/>
        <rFont val="ＭＳ Ｐ明朝"/>
        <family val="1"/>
        <charset val="128"/>
      </rPr>
      <t>歳</t>
    </r>
    <r>
      <rPr>
        <sz val="14"/>
        <rFont val="ＭＳ Ｐ明朝"/>
        <family val="1"/>
        <charset val="128"/>
      </rPr>
      <t xml:space="preserve"> </t>
    </r>
    <r>
      <rPr>
        <sz val="11"/>
        <rFont val="ＭＳ Ｐ明朝"/>
        <family val="1"/>
        <charset val="128"/>
      </rPr>
      <t>未</t>
    </r>
    <r>
      <rPr>
        <sz val="14"/>
        <rFont val="ＭＳ Ｐ明朝"/>
        <family val="1"/>
        <charset val="128"/>
      </rPr>
      <t xml:space="preserve"> </t>
    </r>
    <r>
      <rPr>
        <sz val="11"/>
        <rFont val="ＭＳ Ｐ明朝"/>
        <family val="1"/>
        <charset val="128"/>
      </rPr>
      <t>満</t>
    </r>
    <rPh sb="3" eb="4">
      <t>サイ</t>
    </rPh>
    <rPh sb="5" eb="6">
      <t>ミ</t>
    </rPh>
    <rPh sb="7" eb="8">
      <t>マン</t>
    </rPh>
    <phoneticPr fontId="1"/>
  </si>
  <si>
    <r>
      <t>６０</t>
    </r>
    <r>
      <rPr>
        <sz val="14"/>
        <rFont val="ＭＳ Ｐ明朝"/>
        <family val="1"/>
        <charset val="128"/>
      </rPr>
      <t xml:space="preserve"> </t>
    </r>
    <r>
      <rPr>
        <sz val="11"/>
        <rFont val="ＭＳ Ｐ明朝"/>
        <family val="1"/>
        <charset val="128"/>
      </rPr>
      <t>歳</t>
    </r>
    <r>
      <rPr>
        <sz val="14"/>
        <rFont val="ＭＳ Ｐ明朝"/>
        <family val="1"/>
        <charset val="128"/>
      </rPr>
      <t xml:space="preserve"> </t>
    </r>
    <r>
      <rPr>
        <sz val="11"/>
        <rFont val="ＭＳ Ｐ明朝"/>
        <family val="1"/>
        <charset val="128"/>
      </rPr>
      <t>以</t>
    </r>
    <r>
      <rPr>
        <sz val="14"/>
        <rFont val="ＭＳ Ｐ明朝"/>
        <family val="1"/>
        <charset val="128"/>
      </rPr>
      <t xml:space="preserve"> </t>
    </r>
    <r>
      <rPr>
        <sz val="11"/>
        <rFont val="ＭＳ Ｐ明朝"/>
        <family val="1"/>
        <charset val="128"/>
      </rPr>
      <t>上</t>
    </r>
    <rPh sb="3" eb="4">
      <t>サイ</t>
    </rPh>
    <rPh sb="5" eb="6">
      <t>イ</t>
    </rPh>
    <rPh sb="7" eb="8">
      <t>ウエ</t>
    </rPh>
    <phoneticPr fontId="1"/>
  </si>
  <si>
    <t>令和５年度</t>
    <rPh sb="0" eb="1">
      <t>レイ</t>
    </rPh>
    <rPh sb="1" eb="2">
      <t>ワ</t>
    </rPh>
    <rPh sb="3" eb="4">
      <t>ネン</t>
    </rPh>
    <rPh sb="4" eb="5">
      <t>ド</t>
    </rPh>
    <phoneticPr fontId="1"/>
  </si>
  <si>
    <t>令和４年</t>
    <rPh sb="0" eb="2">
      <t>レイワ</t>
    </rPh>
    <phoneticPr fontId="1"/>
  </si>
  <si>
    <t>介護保険係，介護給付係，包括ケア推進係</t>
    <rPh sb="2" eb="4">
      <t>ホケン</t>
    </rPh>
    <rPh sb="6" eb="8">
      <t>カイゴ</t>
    </rPh>
    <rPh sb="8" eb="10">
      <t>キュウフ</t>
    </rPh>
    <rPh sb="10" eb="11">
      <t>カカリ</t>
    </rPh>
    <rPh sb="12" eb="14">
      <t>ホウカツ</t>
    </rPh>
    <rPh sb="16" eb="18">
      <t>スイシン</t>
    </rPh>
    <rPh sb="18" eb="19">
      <t>カカリ</t>
    </rPh>
    <phoneticPr fontId="5"/>
  </si>
  <si>
    <t>本渡学校給食センター，牛深学校給食センター，
御所浦学校給食センター，栖本学校給食センター，
五和学校給食センター，天草学校給食センター，
有明小学校調理場, 有明中学校調理場</t>
    <rPh sb="0" eb="2">
      <t>ホンド</t>
    </rPh>
    <rPh sb="2" eb="4">
      <t>ガッコウ</t>
    </rPh>
    <rPh sb="4" eb="6">
      <t>キュウショク</t>
    </rPh>
    <rPh sb="11" eb="13">
      <t>ウシブカ</t>
    </rPh>
    <rPh sb="13" eb="15">
      <t>ガッコウ</t>
    </rPh>
    <rPh sb="15" eb="17">
      <t>キュウショク</t>
    </rPh>
    <rPh sb="35" eb="37">
      <t>スモト</t>
    </rPh>
    <rPh sb="37" eb="39">
      <t>ガッコウ</t>
    </rPh>
    <rPh sb="39" eb="41">
      <t>キュウショク</t>
    </rPh>
    <phoneticPr fontId="1"/>
  </si>
  <si>
    <t>中央図書館庶務係，牛深図書館，御所浦図書館，
河浦図書館，生涯学習センター，地区公民館</t>
    <rPh sb="0" eb="2">
      <t>チュウオウ</t>
    </rPh>
    <rPh sb="2" eb="5">
      <t>トショカン</t>
    </rPh>
    <rPh sb="5" eb="7">
      <t>ショム</t>
    </rPh>
    <rPh sb="7" eb="8">
      <t>カカリ</t>
    </rPh>
    <rPh sb="9" eb="11">
      <t>ウシブカ</t>
    </rPh>
    <rPh sb="11" eb="14">
      <t>トショカン</t>
    </rPh>
    <rPh sb="15" eb="18">
      <t>ゴショウラ</t>
    </rPh>
    <rPh sb="18" eb="21">
      <t>トショカン</t>
    </rPh>
    <rPh sb="29" eb="31">
      <t>ショウガイ</t>
    </rPh>
    <rPh sb="31" eb="33">
      <t>ガクシュウ</t>
    </rPh>
    <rPh sb="38" eb="40">
      <t>チク</t>
    </rPh>
    <rPh sb="40" eb="43">
      <t>コウミンカン</t>
    </rPh>
    <phoneticPr fontId="1"/>
  </si>
  <si>
    <t>令和５年度</t>
    <rPh sb="0" eb="1">
      <t>レイ</t>
    </rPh>
    <rPh sb="1" eb="2">
      <t>ワ</t>
    </rPh>
    <phoneticPr fontId="1"/>
  </si>
  <si>
    <t>令和４年度</t>
    <rPh sb="0" eb="2">
      <t>レイワ</t>
    </rPh>
    <phoneticPr fontId="1"/>
  </si>
  <si>
    <t>令和６年度</t>
    <rPh sb="0" eb="1">
      <t>レイ</t>
    </rPh>
    <rPh sb="1" eb="2">
      <t>ワ</t>
    </rPh>
    <rPh sb="3" eb="4">
      <t>ネン</t>
    </rPh>
    <rPh sb="4" eb="5">
      <t>ド</t>
    </rPh>
    <phoneticPr fontId="1"/>
  </si>
  <si>
    <t>下　田 昇一郎</t>
  </si>
  <si>
    <t>宮　下 幸一郎</t>
  </si>
  <si>
    <t>総務政策委員会</t>
  </si>
  <si>
    <t>議長・総務政策委員会</t>
    <rPh sb="3" eb="7">
      <t>ソウムセイサク</t>
    </rPh>
    <rPh sb="7" eb="10">
      <t>イインカイ</t>
    </rPh>
    <phoneticPr fontId="1"/>
  </si>
  <si>
    <t>副議長・市民生活委員会</t>
    <rPh sb="4" eb="11">
      <t>シミンセイカツイインカイ</t>
    </rPh>
    <phoneticPr fontId="1"/>
  </si>
  <si>
    <t>市民生活委員会副委員長</t>
    <rPh sb="7" eb="11">
      <t>フクイインチョウ</t>
    </rPh>
    <phoneticPr fontId="1"/>
  </si>
  <si>
    <t>総務政策委員会副委員長</t>
    <rPh sb="0" eb="7">
      <t>ソウムセイサクイインカイ</t>
    </rPh>
    <rPh sb="7" eb="11">
      <t>フクイインチョウ</t>
    </rPh>
    <phoneticPr fontId="17"/>
  </si>
  <si>
    <t>教育厚生委員会</t>
  </si>
  <si>
    <t>教育厚生委員会副委員長</t>
    <rPh sb="0" eb="4">
      <t>キョウイクコウセイ</t>
    </rPh>
    <rPh sb="4" eb="7">
      <t>イインカイ</t>
    </rPh>
    <rPh sb="7" eb="11">
      <t>フクイインチョウ</t>
    </rPh>
    <phoneticPr fontId="1"/>
  </si>
  <si>
    <t>建設経済委員会</t>
    <rPh sb="0" eb="4">
      <t>ケンセツケイザイ</t>
    </rPh>
    <rPh sb="4" eb="7">
      <t>イインカイ</t>
    </rPh>
    <phoneticPr fontId="1"/>
  </si>
  <si>
    <t>市民生活委員会・予算決算委員会委員長</t>
    <rPh sb="0" eb="4">
      <t>シミンセイカツ</t>
    </rPh>
    <rPh sb="4" eb="7">
      <t>イインカイ</t>
    </rPh>
    <phoneticPr fontId="1"/>
  </si>
  <si>
    <t>建設経済委員会委員長・議会運営委員会</t>
    <rPh sb="0" eb="7">
      <t>ケンセツケイザイイインカイ</t>
    </rPh>
    <rPh sb="7" eb="10">
      <t>イインチョウ</t>
    </rPh>
    <rPh sb="11" eb="13">
      <t>ギカイ</t>
    </rPh>
    <rPh sb="13" eb="15">
      <t>ウンエイ</t>
    </rPh>
    <rPh sb="15" eb="18">
      <t>イインカイ</t>
    </rPh>
    <phoneticPr fontId="1"/>
  </si>
  <si>
    <t>市民生活委員会委員長</t>
    <rPh sb="7" eb="10">
      <t>イインチョウ</t>
    </rPh>
    <phoneticPr fontId="1"/>
  </si>
  <si>
    <t>総務政策委員会・議会運営委員会</t>
    <rPh sb="0" eb="4">
      <t>ソウムセイサク</t>
    </rPh>
    <rPh sb="4" eb="7">
      <t>イインカイ</t>
    </rPh>
    <rPh sb="8" eb="15">
      <t>ギカイウンエイイインカイ</t>
    </rPh>
    <phoneticPr fontId="1"/>
  </si>
  <si>
    <t>教育厚生委員会委員長・議会運営委員会</t>
    <rPh sb="0" eb="4">
      <t>キョウイクコウセイ</t>
    </rPh>
    <rPh sb="4" eb="7">
      <t>イインカイ</t>
    </rPh>
    <rPh sb="7" eb="10">
      <t>イインチョウ</t>
    </rPh>
    <rPh sb="11" eb="18">
      <t>ギカイウンエイイインカイ</t>
    </rPh>
    <phoneticPr fontId="1"/>
  </si>
  <si>
    <t>総務政策委員会・議会運営委員会副委員長</t>
    <rPh sb="0" eb="4">
      <t>ソウムセイサク</t>
    </rPh>
    <rPh sb="4" eb="7">
      <t>イインカイ</t>
    </rPh>
    <rPh sb="8" eb="15">
      <t>ギカイウンエイイインカイ</t>
    </rPh>
    <rPh sb="15" eb="19">
      <t>フクイインチョウ</t>
    </rPh>
    <phoneticPr fontId="1"/>
  </si>
  <si>
    <t>総務政策委員会・議会運営委員会委員長</t>
    <rPh sb="0" eb="2">
      <t>ソウム</t>
    </rPh>
    <rPh sb="2" eb="4">
      <t>セイサク</t>
    </rPh>
    <rPh sb="4" eb="7">
      <t>イインカイ</t>
    </rPh>
    <rPh sb="8" eb="10">
      <t>ギカイ</t>
    </rPh>
    <rPh sb="10" eb="12">
      <t>ウンエイ</t>
    </rPh>
    <rPh sb="12" eb="15">
      <t>イインカイ</t>
    </rPh>
    <rPh sb="15" eb="18">
      <t>イインチョウ</t>
    </rPh>
    <phoneticPr fontId="1"/>
  </si>
  <si>
    <t>総務政策委員会委員長</t>
    <rPh sb="7" eb="10">
      <t>イインチョウ</t>
    </rPh>
    <phoneticPr fontId="1"/>
  </si>
  <si>
    <t>建設経済委員会・予算決算委員会副委員長</t>
    <rPh sb="0" eb="2">
      <t>ケンセツ</t>
    </rPh>
    <rPh sb="2" eb="4">
      <t>ケイザイ</t>
    </rPh>
    <rPh sb="4" eb="7">
      <t>イインカイ</t>
    </rPh>
    <rPh sb="8" eb="10">
      <t>ヨサン</t>
    </rPh>
    <rPh sb="10" eb="12">
      <t>ケッサン</t>
    </rPh>
    <rPh sb="12" eb="15">
      <t>イインカイ</t>
    </rPh>
    <rPh sb="15" eb="16">
      <t>フク</t>
    </rPh>
    <rPh sb="16" eb="19">
      <t>イインチョウ</t>
    </rPh>
    <phoneticPr fontId="1"/>
  </si>
  <si>
    <t>教育厚生委員会・議会運営委員会</t>
    <rPh sb="0" eb="4">
      <t>キョウイクコウセイ</t>
    </rPh>
    <phoneticPr fontId="17"/>
  </si>
  <si>
    <t>令和５年</t>
    <rPh sb="0" eb="2">
      <t>レイワ</t>
    </rPh>
    <phoneticPr fontId="1"/>
  </si>
  <si>
    <t>天草アーカイブズ(管理係)</t>
    <rPh sb="0" eb="2">
      <t>アマクサ</t>
    </rPh>
    <rPh sb="9" eb="12">
      <t>カンリカカリ</t>
    </rPh>
    <phoneticPr fontId="1"/>
  </si>
  <si>
    <t>総合政策部
（３課６係）</t>
    <rPh sb="0" eb="2">
      <t>ソウゴウ</t>
    </rPh>
    <rPh sb="2" eb="4">
      <t>セイサク</t>
    </rPh>
    <rPh sb="4" eb="5">
      <t>ブ</t>
    </rPh>
    <rPh sb="8" eb="9">
      <t>カ</t>
    </rPh>
    <rPh sb="10" eb="11">
      <t>カカリ</t>
    </rPh>
    <phoneticPr fontId="1"/>
  </si>
  <si>
    <t>政策企画係，行財政改革推進係, 統計調査係</t>
    <rPh sb="0" eb="2">
      <t>セイサク</t>
    </rPh>
    <rPh sb="2" eb="4">
      <t>キカク</t>
    </rPh>
    <rPh sb="4" eb="5">
      <t>カカリ</t>
    </rPh>
    <rPh sb="20" eb="21">
      <t>カカリ</t>
    </rPh>
    <phoneticPr fontId="5"/>
  </si>
  <si>
    <t>牛深クリーンセンター（管理係），西天草クリーンセンター（管理係）</t>
    <rPh sb="0" eb="2">
      <t>ウシブカ</t>
    </rPh>
    <rPh sb="11" eb="13">
      <t>カンリ</t>
    </rPh>
    <rPh sb="13" eb="14">
      <t>カカリ</t>
    </rPh>
    <rPh sb="16" eb="17">
      <t>ニシ</t>
    </rPh>
    <rPh sb="17" eb="19">
      <t>アマクサ</t>
    </rPh>
    <phoneticPr fontId="9"/>
  </si>
  <si>
    <t>病院事業部
（７課９係）</t>
    <rPh sb="0" eb="2">
      <t>ビョウイン</t>
    </rPh>
    <rPh sb="2" eb="4">
      <t>ジギョウ</t>
    </rPh>
    <rPh sb="4" eb="5">
      <t>ブ</t>
    </rPh>
    <rPh sb="8" eb="9">
      <t>カ</t>
    </rPh>
    <rPh sb="10" eb="11">
      <t>カカリ</t>
    </rPh>
    <phoneticPr fontId="1"/>
  </si>
  <si>
    <t>本渡看護専門学校</t>
    <phoneticPr fontId="49"/>
  </si>
  <si>
    <t>庶務係，教務係</t>
    <phoneticPr fontId="49"/>
  </si>
  <si>
    <t>御所浦診療所</t>
    <phoneticPr fontId="49"/>
  </si>
  <si>
    <t>事務局管理係</t>
    <phoneticPr fontId="49"/>
  </si>
  <si>
    <t>まちづくり係，市民生活係，産業建設係，１出張所</t>
    <rPh sb="5" eb="6">
      <t>カカリ</t>
    </rPh>
    <rPh sb="7" eb="9">
      <t>シミン</t>
    </rPh>
    <rPh sb="9" eb="11">
      <t>セイカツ</t>
    </rPh>
    <rPh sb="11" eb="12">
      <t>カカリ</t>
    </rPh>
    <rPh sb="13" eb="15">
      <t>サンギョウ</t>
    </rPh>
    <rPh sb="15" eb="17">
      <t>ケンセツ</t>
    </rPh>
    <rPh sb="17" eb="18">
      <t>カカリ</t>
    </rPh>
    <rPh sb="20" eb="22">
      <t>シュッチョウ</t>
    </rPh>
    <rPh sb="22" eb="23">
      <t>ショ</t>
    </rPh>
    <phoneticPr fontId="5"/>
  </si>
  <si>
    <t>天草市﨑津集落ガイダンスセンター</t>
    <rPh sb="0" eb="3">
      <t>アマクサシ</t>
    </rPh>
    <rPh sb="3" eb="4">
      <t>サキ</t>
    </rPh>
    <rPh sb="4" eb="5">
      <t>ツ</t>
    </rPh>
    <rPh sb="5" eb="7">
      <t>シュウラク</t>
    </rPh>
    <phoneticPr fontId="1"/>
  </si>
  <si>
    <t>令和６年度</t>
    <rPh sb="0" eb="1">
      <t>レイ</t>
    </rPh>
    <rPh sb="1" eb="2">
      <t>ワ</t>
    </rPh>
    <phoneticPr fontId="1"/>
  </si>
  <si>
    <t>令和５年度</t>
    <rPh sb="0" eb="2">
      <t>レイワ</t>
    </rPh>
    <phoneticPr fontId="1"/>
  </si>
  <si>
    <t>令和２年度</t>
    <rPh sb="0" eb="1">
      <t>レイ</t>
    </rPh>
    <rPh sb="1" eb="2">
      <t>ワ</t>
    </rPh>
    <rPh sb="3" eb="5">
      <t>ネンド</t>
    </rPh>
    <rPh sb="4" eb="5">
      <t>ド</t>
    </rPh>
    <phoneticPr fontId="1"/>
  </si>
  <si>
    <t>令和７年度</t>
    <rPh sb="0" eb="1">
      <t>レイ</t>
    </rPh>
    <rPh sb="1" eb="2">
      <t>ワ</t>
    </rPh>
    <rPh sb="3" eb="4">
      <t>ネン</t>
    </rPh>
    <rPh sb="4" eb="5">
      <t>ド</t>
    </rPh>
    <phoneticPr fontId="1"/>
  </si>
  <si>
    <t>１７－２．投票区別選挙人名簿登録者数（令和７年９月現在）</t>
    <rPh sb="5" eb="7">
      <t>トウヒョウ</t>
    </rPh>
    <rPh sb="7" eb="8">
      <t>ク</t>
    </rPh>
    <rPh sb="8" eb="9">
      <t>ベツ</t>
    </rPh>
    <rPh sb="9" eb="11">
      <t>センキョ</t>
    </rPh>
    <rPh sb="11" eb="12">
      <t>ジン</t>
    </rPh>
    <rPh sb="12" eb="14">
      <t>メイボ</t>
    </rPh>
    <rPh sb="14" eb="16">
      <t>トウロク</t>
    </rPh>
    <rPh sb="16" eb="17">
      <t>シャ</t>
    </rPh>
    <rPh sb="17" eb="18">
      <t>スウ</t>
    </rPh>
    <rPh sb="19" eb="21">
      <t>レイワ</t>
    </rPh>
    <rPh sb="22" eb="23">
      <t>ネン</t>
    </rPh>
    <rPh sb="24" eb="25">
      <t>ガツ</t>
    </rPh>
    <rPh sb="25" eb="27">
      <t>ゲンザイ</t>
    </rPh>
    <phoneticPr fontId="1"/>
  </si>
  <si>
    <t>１７－４．市議会議員名簿   （令和7年10月29日現在）</t>
    <rPh sb="5" eb="6">
      <t>シ</t>
    </rPh>
    <rPh sb="6" eb="8">
      <t>ギカイ</t>
    </rPh>
    <rPh sb="8" eb="10">
      <t>ギイン</t>
    </rPh>
    <rPh sb="10" eb="12">
      <t>メイボ</t>
    </rPh>
    <phoneticPr fontId="1"/>
  </si>
  <si>
    <t>１７－５．市議会議会運営状況（令和３年～令和６年）</t>
    <rPh sb="5" eb="6">
      <t>シ</t>
    </rPh>
    <rPh sb="6" eb="8">
      <t>ギカイ</t>
    </rPh>
    <rPh sb="8" eb="10">
      <t>ギカイ</t>
    </rPh>
    <rPh sb="10" eb="12">
      <t>ウンエイ</t>
    </rPh>
    <rPh sb="12" eb="14">
      <t>ジョウキョウ</t>
    </rPh>
    <rPh sb="15" eb="17">
      <t>レイワ</t>
    </rPh>
    <rPh sb="18" eb="19">
      <t>ネン</t>
    </rPh>
    <rPh sb="19" eb="20">
      <t>ヘイネン</t>
    </rPh>
    <rPh sb="20" eb="22">
      <t>レイワ</t>
    </rPh>
    <rPh sb="23" eb="24">
      <t>ネン</t>
    </rPh>
    <rPh sb="24" eb="25">
      <t>ヘイネン</t>
    </rPh>
    <phoneticPr fontId="1"/>
  </si>
  <si>
    <t>令和６年</t>
    <rPh sb="0" eb="2">
      <t>レイワ</t>
    </rPh>
    <phoneticPr fontId="1"/>
  </si>
  <si>
    <t>１３部局９支所６３課（室）１４６係</t>
    <rPh sb="2" eb="4">
      <t>ブキョク</t>
    </rPh>
    <rPh sb="5" eb="7">
      <t>シショ</t>
    </rPh>
    <rPh sb="9" eb="10">
      <t>カ</t>
    </rPh>
    <rPh sb="11" eb="12">
      <t>シツ</t>
    </rPh>
    <rPh sb="16" eb="17">
      <t>カカリ</t>
    </rPh>
    <phoneticPr fontId="1"/>
  </si>
  <si>
    <t>関係人口拡大係，交通政策係</t>
    <rPh sb="0" eb="2">
      <t>カンケイ</t>
    </rPh>
    <rPh sb="2" eb="4">
      <t>ジンコウ</t>
    </rPh>
    <rPh sb="4" eb="6">
      <t>カクダイ</t>
    </rPh>
    <rPh sb="6" eb="7">
      <t>カカリ</t>
    </rPh>
    <rPh sb="8" eb="10">
      <t>コウツウ</t>
    </rPh>
    <rPh sb="10" eb="12">
      <t>セイサク</t>
    </rPh>
    <rPh sb="12" eb="13">
      <t>カカリ</t>
    </rPh>
    <phoneticPr fontId="5"/>
  </si>
  <si>
    <t>こども家庭課</t>
    <rPh sb="3" eb="5">
      <t>カテイ</t>
    </rPh>
    <rPh sb="5" eb="6">
      <t>カ</t>
    </rPh>
    <phoneticPr fontId="5"/>
  </si>
  <si>
    <t>こども相談係，母子保健係</t>
    <rPh sb="7" eb="9">
      <t>ボシ</t>
    </rPh>
    <rPh sb="9" eb="11">
      <t>ホケン</t>
    </rPh>
    <rPh sb="11" eb="12">
      <t>カカリ</t>
    </rPh>
    <phoneticPr fontId="5"/>
  </si>
  <si>
    <r>
      <t xml:space="preserve">健康福祉部
</t>
    </r>
    <r>
      <rPr>
        <sz val="8"/>
        <rFont val="ＭＳ 明朝"/>
        <family val="1"/>
        <charset val="128"/>
      </rPr>
      <t>（福祉事務所）
（６課１７係）</t>
    </r>
    <rPh sb="0" eb="2">
      <t>ケンコウ</t>
    </rPh>
    <rPh sb="2" eb="4">
      <t>フクシ</t>
    </rPh>
    <rPh sb="16" eb="17">
      <t>カ</t>
    </rPh>
    <rPh sb="19" eb="20">
      <t>カカリ</t>
    </rPh>
    <phoneticPr fontId="5"/>
  </si>
  <si>
    <t>公立保育所（御所浦）</t>
    <rPh sb="0" eb="2">
      <t>コウリツ</t>
    </rPh>
    <rPh sb="6" eb="9">
      <t>ゴショウラ</t>
    </rPh>
    <phoneticPr fontId="5"/>
  </si>
  <si>
    <t>こども政策係，子育て支援係，こども福祉係</t>
    <rPh sb="3" eb="5">
      <t>セイサク</t>
    </rPh>
    <rPh sb="5" eb="6">
      <t>カカリ</t>
    </rPh>
    <rPh sb="7" eb="9">
      <t>コソダ</t>
    </rPh>
    <rPh sb="10" eb="12">
      <t>シエン</t>
    </rPh>
    <rPh sb="12" eb="13">
      <t>カカリ</t>
    </rPh>
    <rPh sb="17" eb="19">
      <t>フクシ</t>
    </rPh>
    <rPh sb="19" eb="20">
      <t>カカリ</t>
    </rPh>
    <phoneticPr fontId="4"/>
  </si>
  <si>
    <t>保健予防係，健康増進係</t>
    <rPh sb="6" eb="8">
      <t>ケンコウ</t>
    </rPh>
    <phoneticPr fontId="4"/>
  </si>
  <si>
    <t>市民環境政策係，エネルギー推進係，廃棄物対策係，施設管理係</t>
    <rPh sb="0" eb="2">
      <t>シミン</t>
    </rPh>
    <rPh sb="2" eb="4">
      <t>カンキョウ</t>
    </rPh>
    <rPh sb="4" eb="6">
      <t>セイサク</t>
    </rPh>
    <rPh sb="6" eb="7">
      <t>カカリ</t>
    </rPh>
    <rPh sb="13" eb="16">
      <t>スイシンカカリ</t>
    </rPh>
    <phoneticPr fontId="4"/>
  </si>
  <si>
    <t>経済部
（４課１１係）</t>
    <rPh sb="0" eb="2">
      <t>ケイザイ</t>
    </rPh>
    <rPh sb="2" eb="3">
      <t>ブ</t>
    </rPh>
    <rPh sb="6" eb="7">
      <t>カ</t>
    </rPh>
    <rPh sb="9" eb="10">
      <t>カカリ</t>
    </rPh>
    <phoneticPr fontId="1"/>
  </si>
  <si>
    <t>産業政策係，デジタルアート・企業誘致推進係，天草ブランド推進係</t>
    <rPh sb="0" eb="2">
      <t>サンギョウ</t>
    </rPh>
    <rPh sb="2" eb="4">
      <t>セイサク</t>
    </rPh>
    <rPh sb="4" eb="5">
      <t>カカリ</t>
    </rPh>
    <rPh sb="22" eb="24">
      <t>アマクサ</t>
    </rPh>
    <rPh sb="28" eb="30">
      <t>スイシン</t>
    </rPh>
    <rPh sb="30" eb="31">
      <t>カカリ</t>
    </rPh>
    <phoneticPr fontId="5"/>
  </si>
  <si>
    <t>観光政策係，地域観光・プロモーション推進係，観光施設係</t>
    <rPh sb="0" eb="2">
      <t>カンコウ</t>
    </rPh>
    <rPh sb="2" eb="4">
      <t>セイサク</t>
    </rPh>
    <rPh sb="4" eb="5">
      <t>カカリ</t>
    </rPh>
    <rPh sb="6" eb="10">
      <t>チイキカンコウ</t>
    </rPh>
    <rPh sb="18" eb="21">
      <t>スイシンカカリ</t>
    </rPh>
    <rPh sb="22" eb="24">
      <t>カンコウ</t>
    </rPh>
    <rPh sb="24" eb="26">
      <t>シセツ</t>
    </rPh>
    <rPh sb="26" eb="27">
      <t>カカリ</t>
    </rPh>
    <phoneticPr fontId="4"/>
  </si>
  <si>
    <t>観光文化部
（２課６係）</t>
    <rPh sb="0" eb="2">
      <t>カンコウ</t>
    </rPh>
    <rPh sb="2" eb="4">
      <t>ブンカ</t>
    </rPh>
    <rPh sb="4" eb="5">
      <t>ブ</t>
    </rPh>
    <rPh sb="8" eb="9">
      <t>カ</t>
    </rPh>
    <rPh sb="10" eb="11">
      <t>カカリ</t>
    </rPh>
    <phoneticPr fontId="1"/>
  </si>
  <si>
    <t>牛深支所
（４課８係）</t>
    <rPh sb="0" eb="2">
      <t>ウシブカ</t>
    </rPh>
    <rPh sb="2" eb="4">
      <t>シショ</t>
    </rPh>
    <rPh sb="7" eb="8">
      <t>カ</t>
    </rPh>
    <rPh sb="9" eb="10">
      <t>カカリ</t>
    </rPh>
    <phoneticPr fontId="1"/>
  </si>
  <si>
    <t>市民環境係，税務福祉係</t>
    <rPh sb="0" eb="2">
      <t>シミン</t>
    </rPh>
    <rPh sb="2" eb="4">
      <t>カンキョウ</t>
    </rPh>
    <rPh sb="4" eb="5">
      <t>カカリ</t>
    </rPh>
    <rPh sb="6" eb="8">
      <t>ゼイム</t>
    </rPh>
    <rPh sb="8" eb="10">
      <t>フクシ</t>
    </rPh>
    <rPh sb="10" eb="11">
      <t>カカリ</t>
    </rPh>
    <phoneticPr fontId="4"/>
  </si>
  <si>
    <t>まちづくり係，市民生活係，産業建設係，１出張所</t>
    <rPh sb="5" eb="6">
      <t>カカリ</t>
    </rPh>
    <rPh sb="7" eb="9">
      <t>シミン</t>
    </rPh>
    <rPh sb="9" eb="11">
      <t>セイカツ</t>
    </rPh>
    <rPh sb="11" eb="12">
      <t>カカリ</t>
    </rPh>
    <rPh sb="13" eb="15">
      <t>サンギョウ</t>
    </rPh>
    <rPh sb="15" eb="17">
      <t>ケンセツ</t>
    </rPh>
    <rPh sb="17" eb="18">
      <t>カカリ</t>
    </rPh>
    <phoneticPr fontId="5"/>
  </si>
  <si>
    <t>まちづくり係，市民生活係，産業建設係</t>
    <rPh sb="5" eb="6">
      <t>カカリ</t>
    </rPh>
    <rPh sb="7" eb="9">
      <t>シミン</t>
    </rPh>
    <rPh sb="9" eb="11">
      <t>セイカツ</t>
    </rPh>
    <rPh sb="11" eb="12">
      <t>カカリ</t>
    </rPh>
    <rPh sb="13" eb="15">
      <t>サンギョウ</t>
    </rPh>
    <rPh sb="15" eb="17">
      <t>ケンセツ</t>
    </rPh>
    <rPh sb="17" eb="18">
      <t>カカリ</t>
    </rPh>
    <phoneticPr fontId="5"/>
  </si>
  <si>
    <t>まちづくり係, 市民生活係, 産業建設係,</t>
    <rPh sb="5" eb="6">
      <t>カカリ</t>
    </rPh>
    <rPh sb="8" eb="10">
      <t>シミン</t>
    </rPh>
    <rPh sb="10" eb="12">
      <t>セイカツ</t>
    </rPh>
    <rPh sb="12" eb="13">
      <t>カカリ</t>
    </rPh>
    <rPh sb="15" eb="17">
      <t>サンギョウ</t>
    </rPh>
    <rPh sb="17" eb="19">
      <t>ケンセツ</t>
    </rPh>
    <rPh sb="19" eb="20">
      <t>カカリ</t>
    </rPh>
    <phoneticPr fontId="1"/>
  </si>
  <si>
    <t>まちづくり係, 市民生活係, 産業建設係, １出張所</t>
    <rPh sb="5" eb="6">
      <t>カカリ</t>
    </rPh>
    <rPh sb="8" eb="10">
      <t>シミン</t>
    </rPh>
    <rPh sb="10" eb="12">
      <t>セイカツ</t>
    </rPh>
    <rPh sb="12" eb="13">
      <t>カカリ</t>
    </rPh>
    <rPh sb="15" eb="17">
      <t>サンギョウ</t>
    </rPh>
    <rPh sb="17" eb="19">
      <t>ケンセツ</t>
    </rPh>
    <rPh sb="19" eb="20">
      <t>カカリ</t>
    </rPh>
    <phoneticPr fontId="1"/>
  </si>
  <si>
    <t>公立幼稚園（本渡北），小・中学校</t>
    <rPh sb="0" eb="2">
      <t>コウリツ</t>
    </rPh>
    <rPh sb="2" eb="5">
      <t>ヨウチエン</t>
    </rPh>
    <rPh sb="6" eb="9">
      <t>ホンドキタ</t>
    </rPh>
    <rPh sb="11" eb="12">
      <t>ショウ</t>
    </rPh>
    <rPh sb="13" eb="16">
      <t>チュウガッコウ</t>
    </rPh>
    <phoneticPr fontId="1"/>
  </si>
  <si>
    <t>教育部
（４課８係）</t>
    <rPh sb="0" eb="2">
      <t>キョウイク</t>
    </rPh>
    <rPh sb="2" eb="3">
      <t>ブ</t>
    </rPh>
    <rPh sb="6" eb="7">
      <t>カ</t>
    </rPh>
    <rPh sb="8" eb="9">
      <t>カカリ</t>
    </rPh>
    <phoneticPr fontId="1"/>
  </si>
  <si>
    <t>令和７年度</t>
    <rPh sb="0" eb="1">
      <t>レイ</t>
    </rPh>
    <rPh sb="1" eb="2">
      <t>ワ</t>
    </rPh>
    <phoneticPr fontId="1"/>
  </si>
  <si>
    <t>令和６年度</t>
    <rPh sb="0" eb="2">
      <t>レイワ</t>
    </rPh>
    <phoneticPr fontId="1"/>
  </si>
  <si>
    <t>注　選挙人名簿登録者数は令和2年～令和5年、令和7年は各年9月1日、令和6年は9月2日、
海区漁業調整委員は各年12月5日確定の数である。</t>
    <rPh sb="0" eb="1">
      <t>チュウ</t>
    </rPh>
    <rPh sb="2" eb="4">
      <t>センキョ</t>
    </rPh>
    <rPh sb="4" eb="5">
      <t>ニン</t>
    </rPh>
    <rPh sb="5" eb="7">
      <t>メイボ</t>
    </rPh>
    <rPh sb="7" eb="9">
      <t>トウロク</t>
    </rPh>
    <rPh sb="9" eb="10">
      <t>シャ</t>
    </rPh>
    <rPh sb="10" eb="11">
      <t>スウ</t>
    </rPh>
    <rPh sb="12" eb="14">
      <t>レイワ</t>
    </rPh>
    <rPh sb="15" eb="16">
      <t>ネン</t>
    </rPh>
    <rPh sb="17" eb="19">
      <t>レイワ</t>
    </rPh>
    <rPh sb="20" eb="21">
      <t>ネン</t>
    </rPh>
    <rPh sb="22" eb="24">
      <t>レイワ</t>
    </rPh>
    <rPh sb="25" eb="26">
      <t>ネン</t>
    </rPh>
    <rPh sb="27" eb="29">
      <t>カクネン</t>
    </rPh>
    <rPh sb="30" eb="31">
      <t>ガツ</t>
    </rPh>
    <rPh sb="32" eb="33">
      <t>ヒ</t>
    </rPh>
    <rPh sb="34" eb="36">
      <t>レイワ</t>
    </rPh>
    <rPh sb="37" eb="38">
      <t>ネン</t>
    </rPh>
    <rPh sb="40" eb="41">
      <t>ガツ</t>
    </rPh>
    <rPh sb="42" eb="43">
      <t>ニチ</t>
    </rPh>
    <rPh sb="45" eb="46">
      <t>カイ</t>
    </rPh>
    <rPh sb="46" eb="47">
      <t>ク</t>
    </rPh>
    <rPh sb="47" eb="49">
      <t>ギョギョウ</t>
    </rPh>
    <rPh sb="49" eb="51">
      <t>チョウセイ</t>
    </rPh>
    <rPh sb="51" eb="53">
      <t>イイン</t>
    </rPh>
    <rPh sb="54" eb="55">
      <t>カク</t>
    </rPh>
    <rPh sb="55" eb="56">
      <t>ネン</t>
    </rPh>
    <rPh sb="58" eb="59">
      <t>ガツ</t>
    </rPh>
    <rPh sb="60" eb="61">
      <t>ニチ</t>
    </rPh>
    <rPh sb="61" eb="63">
      <t>カクテイ</t>
    </rPh>
    <rPh sb="64" eb="65">
      <t>スウ</t>
    </rPh>
    <phoneticPr fontId="1"/>
  </si>
  <si>
    <t>本渡歴史民俗資料館，有明歴史民俗資料館，倉岳歴史民俗資料館,
新和歴史民俗資料館，五和歴史民俗資料館，天草文化交流館,
天草キリシタン館，天草コレジヨ館，天草ロザリオ館,
﨑津資料館みなと屋，天草市立恐竜の島博物館</t>
    <rPh sb="0" eb="2">
      <t>ホンド</t>
    </rPh>
    <rPh sb="2" eb="4">
      <t>レキシ</t>
    </rPh>
    <rPh sb="4" eb="6">
      <t>ミンゾク</t>
    </rPh>
    <rPh sb="6" eb="9">
      <t>シリョウカン</t>
    </rPh>
    <rPh sb="10" eb="12">
      <t>アリアケ</t>
    </rPh>
    <rPh sb="12" eb="14">
      <t>レキシ</t>
    </rPh>
    <rPh sb="14" eb="16">
      <t>ミンゾク</t>
    </rPh>
    <rPh sb="16" eb="19">
      <t>シリョウカン</t>
    </rPh>
    <rPh sb="20" eb="22">
      <t>クラタケ</t>
    </rPh>
    <rPh sb="22" eb="24">
      <t>レキシ</t>
    </rPh>
    <rPh sb="24" eb="26">
      <t>ミンゾク</t>
    </rPh>
    <rPh sb="26" eb="29">
      <t>シリョウカン</t>
    </rPh>
    <rPh sb="31" eb="33">
      <t>シンワ</t>
    </rPh>
    <rPh sb="33" eb="35">
      <t>レキシ</t>
    </rPh>
    <rPh sb="35" eb="37">
      <t>ミンゾク</t>
    </rPh>
    <rPh sb="37" eb="40">
      <t>シリョウカン</t>
    </rPh>
    <rPh sb="41" eb="43">
      <t>イツワ</t>
    </rPh>
    <rPh sb="43" eb="45">
      <t>レキシ</t>
    </rPh>
    <rPh sb="45" eb="47">
      <t>ミンゾク</t>
    </rPh>
    <rPh sb="47" eb="50">
      <t>シリョウカン</t>
    </rPh>
    <rPh sb="60" eb="62">
      <t>アマクサ</t>
    </rPh>
    <rPh sb="67" eb="68">
      <t>カン</t>
    </rPh>
    <rPh sb="69" eb="71">
      <t>アマクサ</t>
    </rPh>
    <rPh sb="75" eb="76">
      <t>カン</t>
    </rPh>
    <phoneticPr fontId="1"/>
  </si>
  <si>
    <t>恐竜の島博物館係</t>
    <rPh sb="0" eb="2">
      <t>キョウリュウ</t>
    </rPh>
    <rPh sb="3" eb="4">
      <t>シマ</t>
    </rPh>
    <rPh sb="4" eb="7">
      <t>ハクブツカン</t>
    </rPh>
    <rPh sb="7" eb="8">
      <t>カカリ</t>
    </rPh>
    <phoneticPr fontId="32"/>
  </si>
  <si>
    <t>１７－６．　Ｒ７年度天草市行政機構図</t>
    <rPh sb="8" eb="10">
      <t>ネンド</t>
    </rPh>
    <rPh sb="10" eb="13">
      <t>アマクサシ</t>
    </rPh>
    <rPh sb="13" eb="14">
      <t>ギョウ</t>
    </rPh>
    <rPh sb="14" eb="15">
      <t>セイ</t>
    </rPh>
    <rPh sb="15" eb="16">
      <t>キ</t>
    </rPh>
    <rPh sb="16" eb="17">
      <t>カマエ</t>
    </rPh>
    <rPh sb="17" eb="18">
      <t>ズ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</si>
</sst>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 &quot;¥&quot;* #,##0_ ;_ &quot;¥&quot;* \-#,##0_ ;_ &quot;¥&quot;* &quot;-&quot;_ ;_ @_ "/>
    <numFmt numFmtId="176" formatCode="#,##0_ "/>
    <numFmt numFmtId="177" formatCode="#,##0_);[Red]\(#,##0\)"/>
    <numFmt numFmtId="178" formatCode="#,##0.00_ "/>
    <numFmt numFmtId="179" formatCode="0_);\(0\)"/>
    <numFmt numFmtId="180" formatCode="0_);[Red]\(0\)"/>
    <numFmt numFmtId="181" formatCode="[$-411]ggg&quot;元&quot;&quot;年&quot;m&quot;月&quot;d&quot;日&quot;"/>
  </numFmts>
  <fonts count="54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明朝"/>
      <family val="1"/>
      <charset val="128"/>
    </font>
    <font>
      <sz val="11"/>
      <name val="ＭＳ Ｐ明朝"/>
      <family val="1"/>
      <charset val="128"/>
    </font>
    <font>
      <sz val="6"/>
      <name val="ＭＳ Ｐ明朝"/>
      <family val="1"/>
      <charset val="128"/>
    </font>
    <font>
      <sz val="11"/>
      <name val="ＭＳ 明朝"/>
      <family val="1"/>
      <charset val="128"/>
    </font>
    <font>
      <b/>
      <sz val="16"/>
      <name val="ＭＳ 明朝"/>
      <family val="1"/>
      <charset val="128"/>
    </font>
    <font>
      <sz val="11"/>
      <name val="ＭＳ Ｐゴシック"/>
      <family val="3"/>
      <charset val="128"/>
    </font>
    <font>
      <b/>
      <sz val="20"/>
      <name val="ＭＳ 明朝"/>
      <family val="1"/>
      <charset val="128"/>
    </font>
    <font>
      <sz val="16"/>
      <name val="ＭＳ 明朝"/>
      <family val="1"/>
      <charset val="128"/>
    </font>
    <font>
      <sz val="9"/>
      <name val="ＭＳ 明朝"/>
      <family val="1"/>
      <charset val="128"/>
    </font>
    <font>
      <sz val="8"/>
      <name val="ＭＳ 明朝"/>
      <family val="1"/>
      <charset val="128"/>
    </font>
    <font>
      <sz val="11"/>
      <name val="ＭＳ ゴシック"/>
      <family val="3"/>
      <charset val="128"/>
    </font>
    <font>
      <sz val="12"/>
      <name val="Osaka"/>
      <family val="3"/>
      <charset val="128"/>
    </font>
    <font>
      <sz val="12"/>
      <name val="ＭＳ ゴシック"/>
      <family val="3"/>
      <charset val="128"/>
    </font>
    <font>
      <b/>
      <sz val="14"/>
      <name val="ＭＳ 明朝"/>
      <family val="1"/>
      <charset val="128"/>
    </font>
    <font>
      <sz val="8.5"/>
      <name val="ＭＳ 明朝"/>
      <family val="1"/>
      <charset val="128"/>
    </font>
    <font>
      <sz val="10.5"/>
      <name val="ＭＳ Ｐ明朝"/>
      <family val="1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9"/>
      <name val="ＭＳ Ｐ明朝"/>
      <family val="1"/>
      <charset val="128"/>
    </font>
    <font>
      <b/>
      <sz val="10"/>
      <name val="ＭＳ ゴシック"/>
      <family val="3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b/>
      <sz val="12"/>
      <name val="MSPゴシック"/>
      <family val="3"/>
      <charset val="128"/>
    </font>
    <font>
      <sz val="12"/>
      <name val="MSPゴシック"/>
      <family val="3"/>
      <charset val="128"/>
    </font>
    <font>
      <sz val="10.5"/>
      <name val="ＭＳ 明朝"/>
      <family val="1"/>
      <charset val="128"/>
    </font>
    <font>
      <b/>
      <sz val="8"/>
      <name val="ＭＳ ゴシック"/>
      <family val="3"/>
      <charset val="128"/>
    </font>
    <font>
      <sz val="14"/>
      <name val="ＭＳ Ｐ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</font>
    <font>
      <sz val="11"/>
      <color theme="1"/>
      <name val="ＭＳ Ｐ明朝"/>
      <family val="1"/>
      <charset val="128"/>
    </font>
    <font>
      <sz val="12"/>
      <color theme="1"/>
      <name val="ＭＳ 明朝"/>
      <family val="1"/>
      <charset val="128"/>
    </font>
    <font>
      <sz val="12"/>
      <color theme="1"/>
      <name val="ＭＳ Ｐ明朝"/>
      <family val="1"/>
      <charset val="128"/>
    </font>
    <font>
      <sz val="11"/>
      <name val="ＭＳ Ｐゴシック"/>
      <family val="3"/>
      <charset val="128"/>
      <scheme val="minor"/>
    </font>
    <font>
      <sz val="9"/>
      <color theme="1"/>
      <name val="ＭＳ Ｐ明朝"/>
      <family val="1"/>
      <charset val="128"/>
    </font>
    <font>
      <sz val="10"/>
      <color theme="1"/>
      <name val="ＭＳ Ｐ明朝"/>
      <family val="1"/>
      <charset val="128"/>
    </font>
    <font>
      <sz val="10.5"/>
      <name val="ＭＳ Ｐゴシック"/>
      <family val="3"/>
      <charset val="128"/>
      <scheme val="major"/>
    </font>
    <font>
      <sz val="9"/>
      <name val="ＭＳ Ｐゴシック"/>
      <family val="3"/>
      <charset val="128"/>
      <scheme val="minor"/>
    </font>
    <font>
      <sz val="8.5"/>
      <name val="ＭＳ Ｐゴシック"/>
      <family val="3"/>
      <charset val="128"/>
      <scheme val="minor"/>
    </font>
    <font>
      <b/>
      <sz val="14"/>
      <name val="ＭＳ Ｐゴシック"/>
      <family val="3"/>
      <charset val="128"/>
      <scheme val="minor"/>
    </font>
    <font>
      <sz val="12"/>
      <name val="ＭＳ Ｐ明朝"/>
      <family val="1"/>
      <charset val="128"/>
    </font>
    <font>
      <sz val="8"/>
      <name val="ＭＳ Ｐ明朝"/>
      <family val="1"/>
      <charset val="128"/>
    </font>
    <font>
      <b/>
      <sz val="10"/>
      <name val="ＭＳ Ｐ明朝"/>
      <family val="1"/>
      <charset val="128"/>
    </font>
    <font>
      <b/>
      <sz val="10"/>
      <name val="ＭＳ Ｐゴシック"/>
      <family val="3"/>
      <charset val="128"/>
      <scheme val="minor"/>
    </font>
    <font>
      <sz val="10.5"/>
      <name val="ＭＳ Ｐゴシック"/>
      <family val="3"/>
      <charset val="128"/>
      <scheme val="minor"/>
    </font>
    <font>
      <sz val="8"/>
      <name val="ＭＳ Ｐゴシック"/>
      <family val="3"/>
      <charset val="128"/>
      <scheme val="major"/>
    </font>
    <font>
      <sz val="10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b/>
      <sz val="8"/>
      <color rgb="FFFF0000"/>
      <name val="ＭＳ ゴシック"/>
      <family val="3"/>
      <charset val="128"/>
    </font>
    <font>
      <sz val="12"/>
      <name val="HG丸ｺﾞｼｯｸM-PRO"/>
      <family val="3"/>
      <charset val="128"/>
    </font>
    <font>
      <sz val="10.5"/>
      <color theme="1"/>
      <name val="ＭＳ Ｐ明朝"/>
      <family val="1"/>
      <charset val="128"/>
    </font>
    <font>
      <sz val="9"/>
      <color theme="1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</fills>
  <borders count="19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dashed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 diagonalUp="1">
      <left style="hair">
        <color indexed="64"/>
      </left>
      <right/>
      <top/>
      <bottom style="medium">
        <color indexed="64"/>
      </bottom>
      <diagonal style="hair">
        <color indexed="64"/>
      </diagonal>
    </border>
    <border diagonalUp="1">
      <left/>
      <right style="hair">
        <color indexed="64"/>
      </right>
      <top/>
      <bottom style="medium">
        <color indexed="64"/>
      </bottom>
      <diagonal style="hair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 diagonalUp="1">
      <left style="medium">
        <color indexed="64"/>
      </left>
      <right/>
      <top/>
      <bottom style="medium">
        <color indexed="64"/>
      </bottom>
      <diagonal style="hair">
        <color indexed="64"/>
      </diagonal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>
      <left/>
      <right/>
      <top/>
      <bottom style="medium">
        <color indexed="64"/>
      </bottom>
      <diagonal style="hair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double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 diagonalUp="1">
      <left style="medium">
        <color indexed="64"/>
      </left>
      <right/>
      <top/>
      <bottom/>
      <diagonal style="hair">
        <color indexed="64"/>
      </diagonal>
    </border>
    <border diagonalUp="1">
      <left/>
      <right style="hair">
        <color indexed="64"/>
      </right>
      <top/>
      <bottom/>
      <diagonal style="hair">
        <color indexed="64"/>
      </diagonal>
    </border>
    <border diagonalUp="1">
      <left style="hair">
        <color indexed="64"/>
      </left>
      <right/>
      <top/>
      <bottom/>
      <diagonal style="hair">
        <color indexed="64"/>
      </diagonal>
    </border>
    <border diagonalUp="1">
      <left/>
      <right/>
      <top/>
      <bottom/>
      <diagonal style="hair">
        <color indexed="64"/>
      </diagonal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 diagonalDown="1">
      <left/>
      <right/>
      <top style="medium">
        <color indexed="64"/>
      </top>
      <bottom style="medium">
        <color indexed="64"/>
      </bottom>
      <diagonal style="hair">
        <color indexed="64"/>
      </diagonal>
    </border>
    <border diagonalDown="1">
      <left/>
      <right style="thin">
        <color indexed="64"/>
      </right>
      <top style="medium">
        <color indexed="64"/>
      </top>
      <bottom style="medium">
        <color indexed="64"/>
      </bottom>
      <diagonal style="hair">
        <color indexed="64"/>
      </diagonal>
    </border>
    <border>
      <left style="hair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</borders>
  <cellStyleXfs count="17">
    <xf numFmtId="0" fontId="0" fillId="0" borderId="0">
      <alignment vertical="center"/>
    </xf>
    <xf numFmtId="38" fontId="8" fillId="0" borderId="0" applyFont="0" applyFill="0" applyBorder="0" applyAlignment="0" applyProtection="0"/>
    <xf numFmtId="38" fontId="13" fillId="0" borderId="0" applyFont="0" applyFill="0" applyBorder="0" applyAlignment="0" applyProtection="0">
      <alignment vertical="center"/>
    </xf>
    <xf numFmtId="38" fontId="14" fillId="0" borderId="0" applyFont="0" applyFill="0" applyBorder="0" applyAlignment="0" applyProtection="0"/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30" fillId="0" borderId="0" applyFont="0" applyFill="0" applyBorder="0" applyAlignment="0" applyProtection="0">
      <alignment vertical="center"/>
    </xf>
    <xf numFmtId="0" fontId="8" fillId="0" borderId="0"/>
    <xf numFmtId="0" fontId="13" fillId="0" borderId="0">
      <alignment vertical="center"/>
    </xf>
    <xf numFmtId="0" fontId="8" fillId="0" borderId="0"/>
    <xf numFmtId="0" fontId="8" fillId="0" borderId="0">
      <alignment vertical="center"/>
    </xf>
    <xf numFmtId="37" fontId="15" fillId="0" borderId="0"/>
    <xf numFmtId="0" fontId="30" fillId="0" borderId="0">
      <alignment vertical="center"/>
    </xf>
    <xf numFmtId="0" fontId="8" fillId="0" borderId="0">
      <alignment vertical="center"/>
    </xf>
    <xf numFmtId="3" fontId="15" fillId="0" borderId="0"/>
    <xf numFmtId="0" fontId="30" fillId="0" borderId="0">
      <alignment vertical="center"/>
    </xf>
    <xf numFmtId="0" fontId="4" fillId="0" borderId="0"/>
  </cellStyleXfs>
  <cellXfs count="1003">
    <xf numFmtId="0" fontId="0" fillId="0" borderId="0" xfId="0">
      <alignment vertical="center"/>
    </xf>
    <xf numFmtId="0" fontId="6" fillId="0" borderId="0" xfId="16" applyFont="1"/>
    <xf numFmtId="0" fontId="9" fillId="0" borderId="0" xfId="16" applyFont="1" applyAlignment="1">
      <alignment horizontal="left"/>
    </xf>
    <xf numFmtId="0" fontId="6" fillId="0" borderId="0" xfId="16" applyFont="1" applyAlignment="1">
      <alignment vertical="center"/>
    </xf>
    <xf numFmtId="0" fontId="7" fillId="0" borderId="0" xfId="16" applyFont="1" applyAlignment="1">
      <alignment horizontal="left"/>
    </xf>
    <xf numFmtId="0" fontId="6" fillId="0" borderId="0" xfId="10" applyFont="1" applyAlignment="1"/>
    <xf numFmtId="0" fontId="6" fillId="0" borderId="0" xfId="10" applyFont="1" applyAlignment="1">
      <alignment shrinkToFit="1"/>
    </xf>
    <xf numFmtId="0" fontId="10" fillId="0" borderId="0" xfId="16" applyFont="1"/>
    <xf numFmtId="0" fontId="6" fillId="0" borderId="0" xfId="16" applyFont="1" applyAlignment="1">
      <alignment horizontal="left"/>
    </xf>
    <xf numFmtId="0" fontId="11" fillId="0" borderId="0" xfId="16" applyFont="1"/>
    <xf numFmtId="0" fontId="11" fillId="0" borderId="1" xfId="16" applyFont="1" applyBorder="1"/>
    <xf numFmtId="0" fontId="11" fillId="0" borderId="2" xfId="16" applyFont="1" applyBorder="1"/>
    <xf numFmtId="0" fontId="11" fillId="0" borderId="3" xfId="16" applyFont="1" applyBorder="1"/>
    <xf numFmtId="0" fontId="11" fillId="0" borderId="4" xfId="16" applyFont="1" applyBorder="1"/>
    <xf numFmtId="0" fontId="11" fillId="0" borderId="5" xfId="16" applyFont="1" applyBorder="1"/>
    <xf numFmtId="0" fontId="11" fillId="0" borderId="6" xfId="16" applyFont="1" applyBorder="1"/>
    <xf numFmtId="0" fontId="6" fillId="0" borderId="3" xfId="16" applyFont="1" applyBorder="1"/>
    <xf numFmtId="0" fontId="12" fillId="0" borderId="0" xfId="16" applyFont="1"/>
    <xf numFmtId="0" fontId="6" fillId="0" borderId="5" xfId="16" applyFont="1" applyBorder="1"/>
    <xf numFmtId="0" fontId="31" fillId="0" borderId="0" xfId="15" applyFont="1" applyFill="1">
      <alignment vertical="center"/>
    </xf>
    <xf numFmtId="0" fontId="32" fillId="0" borderId="0" xfId="15" applyFont="1" applyFill="1">
      <alignment vertical="center"/>
    </xf>
    <xf numFmtId="0" fontId="32" fillId="0" borderId="0" xfId="15" applyFont="1" applyFill="1" applyBorder="1" applyAlignment="1">
      <alignment vertical="center"/>
    </xf>
    <xf numFmtId="177" fontId="18" fillId="0" borderId="0" xfId="6" applyNumberFormat="1" applyFont="1" applyFill="1" applyBorder="1" applyAlignment="1">
      <alignment shrinkToFit="1"/>
    </xf>
    <xf numFmtId="0" fontId="32" fillId="0" borderId="0" xfId="15" applyFont="1" applyFill="1" applyBorder="1" applyAlignment="1">
      <alignment vertical="center" textRotation="255"/>
    </xf>
    <xf numFmtId="177" fontId="32" fillId="0" borderId="0" xfId="15" applyNumberFormat="1" applyFont="1" applyFill="1" applyBorder="1" applyAlignment="1">
      <alignment vertical="center"/>
    </xf>
    <xf numFmtId="177" fontId="4" fillId="0" borderId="0" xfId="6" applyNumberFormat="1" applyFont="1" applyFill="1" applyBorder="1" applyAlignment="1"/>
    <xf numFmtId="177" fontId="32" fillId="0" borderId="0" xfId="15" applyNumberFormat="1" applyFont="1" applyFill="1" applyBorder="1" applyAlignment="1"/>
    <xf numFmtId="177" fontId="4" fillId="0" borderId="0" xfId="6" applyNumberFormat="1" applyFont="1" applyFill="1" applyBorder="1" applyAlignment="1">
      <alignment horizontal="right"/>
    </xf>
    <xf numFmtId="177" fontId="32" fillId="0" borderId="0" xfId="15" applyNumberFormat="1" applyFont="1" applyFill="1" applyBorder="1" applyAlignment="1">
      <alignment horizontal="right"/>
    </xf>
    <xf numFmtId="177" fontId="4" fillId="0" borderId="0" xfId="15" applyNumberFormat="1" applyFont="1" applyFill="1" applyBorder="1" applyAlignment="1"/>
    <xf numFmtId="0" fontId="33" fillId="0" borderId="0" xfId="15" applyFont="1" applyFill="1">
      <alignment vertical="center"/>
    </xf>
    <xf numFmtId="0" fontId="34" fillId="0" borderId="0" xfId="15" applyFont="1" applyFill="1">
      <alignment vertical="center"/>
    </xf>
    <xf numFmtId="0" fontId="32" fillId="0" borderId="0" xfId="15" applyFont="1" applyFill="1" applyBorder="1" applyAlignment="1">
      <alignment horizontal="left" vertical="center"/>
    </xf>
    <xf numFmtId="0" fontId="32" fillId="0" borderId="7" xfId="15" applyFont="1" applyFill="1" applyBorder="1" applyAlignment="1">
      <alignment horizontal="left" vertical="center"/>
    </xf>
    <xf numFmtId="178" fontId="32" fillId="0" borderId="0" xfId="15" applyNumberFormat="1" applyFont="1" applyFill="1" applyBorder="1" applyAlignment="1">
      <alignment horizontal="right" vertical="center"/>
    </xf>
    <xf numFmtId="177" fontId="4" fillId="0" borderId="0" xfId="6" applyNumberFormat="1" applyFont="1" applyFill="1" applyBorder="1" applyAlignment="1">
      <alignment horizontal="center" vertical="center"/>
    </xf>
    <xf numFmtId="0" fontId="32" fillId="0" borderId="0" xfId="15" applyFont="1" applyFill="1" applyBorder="1" applyAlignment="1">
      <alignment horizontal="right" vertical="center"/>
    </xf>
    <xf numFmtId="0" fontId="4" fillId="0" borderId="0" xfId="15" applyFont="1" applyFill="1" applyBorder="1" applyAlignment="1">
      <alignment horizontal="center" vertical="center"/>
    </xf>
    <xf numFmtId="178" fontId="4" fillId="0" borderId="0" xfId="15" applyNumberFormat="1" applyFont="1" applyFill="1" applyBorder="1" applyAlignment="1">
      <alignment horizontal="right" vertical="center"/>
    </xf>
    <xf numFmtId="0" fontId="32" fillId="0" borderId="0" xfId="15" applyFont="1" applyFill="1" applyBorder="1" applyAlignment="1">
      <alignment horizontal="center" vertical="center"/>
    </xf>
    <xf numFmtId="176" fontId="32" fillId="0" borderId="0" xfId="15" applyNumberFormat="1" applyFont="1" applyFill="1" applyBorder="1" applyAlignment="1">
      <alignment horizontal="right" vertical="center"/>
    </xf>
    <xf numFmtId="0" fontId="4" fillId="0" borderId="0" xfId="15" applyFont="1" applyFill="1">
      <alignment vertical="center"/>
    </xf>
    <xf numFmtId="0" fontId="20" fillId="0" borderId="0" xfId="15" applyFont="1" applyFill="1">
      <alignment vertical="center"/>
    </xf>
    <xf numFmtId="0" fontId="4" fillId="0" borderId="0" xfId="15" applyFont="1" applyFill="1" applyBorder="1" applyAlignment="1">
      <alignment vertical="center"/>
    </xf>
    <xf numFmtId="176" fontId="4" fillId="0" borderId="0" xfId="15" applyNumberFormat="1" applyFont="1" applyFill="1" applyBorder="1" applyAlignment="1">
      <alignment horizontal="right" vertical="center"/>
    </xf>
    <xf numFmtId="58" fontId="4" fillId="0" borderId="0" xfId="15" applyNumberFormat="1" applyFont="1" applyFill="1" applyBorder="1" applyAlignment="1">
      <alignment horizontal="left" vertical="center"/>
    </xf>
    <xf numFmtId="177" fontId="4" fillId="0" borderId="0" xfId="15" applyNumberFormat="1" applyFont="1" applyFill="1" applyBorder="1" applyAlignment="1">
      <alignment vertical="center"/>
    </xf>
    <xf numFmtId="0" fontId="32" fillId="0" borderId="0" xfId="15" applyFont="1" applyFill="1" applyBorder="1" applyAlignment="1">
      <alignment horizontal="center" vertical="center"/>
    </xf>
    <xf numFmtId="0" fontId="4" fillId="0" borderId="10" xfId="15" applyFont="1" applyFill="1" applyBorder="1" applyAlignment="1">
      <alignment horizontal="center" vertical="center"/>
    </xf>
    <xf numFmtId="0" fontId="4" fillId="0" borderId="2" xfId="15" applyFont="1" applyFill="1" applyBorder="1" applyAlignment="1">
      <alignment horizontal="center" vertical="center"/>
    </xf>
    <xf numFmtId="176" fontId="4" fillId="0" borderId="6" xfId="15" applyNumberFormat="1" applyFont="1" applyFill="1" applyBorder="1" applyAlignment="1">
      <alignment horizontal="distributed" vertical="center"/>
    </xf>
    <xf numFmtId="178" fontId="4" fillId="0" borderId="5" xfId="15" applyNumberFormat="1" applyFont="1" applyFill="1" applyBorder="1" applyAlignment="1">
      <alignment horizontal="right" vertical="center"/>
    </xf>
    <xf numFmtId="176" fontId="4" fillId="0" borderId="10" xfId="15" applyNumberFormat="1" applyFont="1" applyFill="1" applyBorder="1" applyAlignment="1">
      <alignment horizontal="right" vertical="center"/>
    </xf>
    <xf numFmtId="176" fontId="4" fillId="0" borderId="11" xfId="15" applyNumberFormat="1" applyFont="1" applyFill="1" applyBorder="1" applyAlignment="1">
      <alignment horizontal="right" vertical="center"/>
    </xf>
    <xf numFmtId="178" fontId="4" fillId="0" borderId="9" xfId="15" applyNumberFormat="1" applyFont="1" applyFill="1" applyBorder="1" applyAlignment="1">
      <alignment horizontal="right" vertical="center"/>
    </xf>
    <xf numFmtId="0" fontId="11" fillId="0" borderId="12" xfId="16" applyFont="1" applyBorder="1" applyAlignment="1">
      <alignment horizontal="left" vertical="center" indent="1"/>
    </xf>
    <xf numFmtId="0" fontId="11" fillId="0" borderId="13" xfId="16" applyFont="1" applyBorder="1" applyAlignment="1">
      <alignment horizontal="left" vertical="center" indent="1"/>
    </xf>
    <xf numFmtId="0" fontId="11" fillId="0" borderId="14" xfId="16" applyFont="1" applyBorder="1" applyAlignment="1">
      <alignment horizontal="left" vertical="center" indent="1"/>
    </xf>
    <xf numFmtId="0" fontId="11" fillId="0" borderId="15" xfId="16" applyFont="1" applyBorder="1"/>
    <xf numFmtId="0" fontId="11" fillId="0" borderId="17" xfId="16" applyFont="1" applyBorder="1"/>
    <xf numFmtId="0" fontId="11" fillId="0" borderId="18" xfId="16" applyFont="1" applyBorder="1"/>
    <xf numFmtId="0" fontId="6" fillId="0" borderId="19" xfId="16" applyFont="1" applyBorder="1"/>
    <xf numFmtId="0" fontId="6" fillId="0" borderId="17" xfId="16" applyFont="1" applyBorder="1"/>
    <xf numFmtId="0" fontId="11" fillId="0" borderId="19" xfId="16" applyFont="1" applyBorder="1"/>
    <xf numFmtId="0" fontId="12" fillId="2" borderId="20" xfId="16" applyFont="1" applyFill="1" applyBorder="1" applyAlignment="1">
      <alignment horizontal="distributed" vertical="center" wrapText="1"/>
    </xf>
    <xf numFmtId="0" fontId="12" fillId="2" borderId="20" xfId="10" applyFont="1" applyFill="1" applyBorder="1" applyAlignment="1">
      <alignment horizontal="distributed" vertical="center" wrapText="1"/>
    </xf>
    <xf numFmtId="0" fontId="12" fillId="2" borderId="20" xfId="10" applyFont="1" applyFill="1" applyBorder="1" applyAlignment="1">
      <alignment horizontal="distributed" vertical="distributed" wrapText="1"/>
    </xf>
    <xf numFmtId="0" fontId="11" fillId="0" borderId="16" xfId="16" applyFont="1" applyBorder="1"/>
    <xf numFmtId="0" fontId="32" fillId="0" borderId="0" xfId="15" applyFont="1" applyFill="1" applyBorder="1" applyAlignment="1">
      <alignment horizontal="center" vertical="center"/>
    </xf>
    <xf numFmtId="0" fontId="20" fillId="0" borderId="0" xfId="15" applyFont="1" applyFill="1" applyBorder="1" applyAlignment="1">
      <alignment vertical="center"/>
    </xf>
    <xf numFmtId="177" fontId="4" fillId="0" borderId="9" xfId="15" applyNumberFormat="1" applyFont="1" applyFill="1" applyBorder="1" applyAlignment="1"/>
    <xf numFmtId="0" fontId="12" fillId="2" borderId="20" xfId="0" applyFont="1" applyFill="1" applyBorder="1" applyAlignment="1">
      <alignment horizontal="distributed" vertical="center" wrapText="1"/>
    </xf>
    <xf numFmtId="0" fontId="31" fillId="0" borderId="0" xfId="15" applyFont="1" applyFill="1" applyBorder="1" applyAlignment="1">
      <alignment vertical="center"/>
    </xf>
    <xf numFmtId="0" fontId="23" fillId="0" borderId="0" xfId="15" applyFont="1" applyFill="1">
      <alignment vertical="center"/>
    </xf>
    <xf numFmtId="0" fontId="33" fillId="0" borderId="0" xfId="15" applyFont="1" applyFill="1" applyBorder="1">
      <alignment vertical="center"/>
    </xf>
    <xf numFmtId="0" fontId="34" fillId="0" borderId="7" xfId="15" applyFont="1" applyFill="1" applyBorder="1">
      <alignment vertical="center"/>
    </xf>
    <xf numFmtId="0" fontId="34" fillId="0" borderId="0" xfId="15" applyFont="1" applyFill="1" applyBorder="1">
      <alignment vertical="center"/>
    </xf>
    <xf numFmtId="0" fontId="37" fillId="0" borderId="0" xfId="15" applyFont="1" applyFill="1" applyBorder="1" applyAlignment="1">
      <alignment vertical="center"/>
    </xf>
    <xf numFmtId="0" fontId="27" fillId="0" borderId="0" xfId="15" applyFont="1" applyFill="1">
      <alignment vertical="center"/>
    </xf>
    <xf numFmtId="0" fontId="27" fillId="0" borderId="0" xfId="15" applyFont="1" applyFill="1" applyBorder="1">
      <alignment vertical="center"/>
    </xf>
    <xf numFmtId="0" fontId="37" fillId="0" borderId="0" xfId="15" applyFont="1" applyFill="1">
      <alignment vertical="center"/>
    </xf>
    <xf numFmtId="0" fontId="3" fillId="0" borderId="7" xfId="15" applyFont="1" applyFill="1" applyBorder="1" applyAlignment="1">
      <alignment horizontal="left" vertical="center"/>
    </xf>
    <xf numFmtId="0" fontId="4" fillId="0" borderId="7" xfId="15" applyFont="1" applyFill="1" applyBorder="1" applyAlignment="1">
      <alignment horizontal="center" vertical="center"/>
    </xf>
    <xf numFmtId="0" fontId="4" fillId="0" borderId="12" xfId="15" applyFont="1" applyFill="1" applyBorder="1" applyAlignment="1">
      <alignment horizontal="left" vertical="center"/>
    </xf>
    <xf numFmtId="0" fontId="4" fillId="0" borderId="13" xfId="15" applyFont="1" applyFill="1" applyBorder="1" applyAlignment="1">
      <alignment horizontal="left" vertical="center"/>
    </xf>
    <xf numFmtId="0" fontId="4" fillId="0" borderId="33" xfId="15" applyFont="1" applyFill="1" applyBorder="1" applyAlignment="1">
      <alignment horizontal="left" vertical="center"/>
    </xf>
    <xf numFmtId="177" fontId="4" fillId="0" borderId="0" xfId="15" applyNumberFormat="1" applyFont="1" applyFill="1" applyBorder="1" applyAlignment="1">
      <alignment horizontal="right"/>
    </xf>
    <xf numFmtId="0" fontId="4" fillId="0" borderId="0" xfId="15" applyFont="1" applyFill="1" applyBorder="1" applyAlignment="1">
      <alignment horizontal="left" vertical="center"/>
    </xf>
    <xf numFmtId="176" fontId="18" fillId="0" borderId="22" xfId="15" applyNumberFormat="1" applyFont="1" applyFill="1" applyBorder="1" applyAlignment="1">
      <alignment horizontal="right" vertical="center" shrinkToFit="1"/>
    </xf>
    <xf numFmtId="176" fontId="18" fillId="0" borderId="21" xfId="15" applyNumberFormat="1" applyFont="1" applyFill="1" applyBorder="1" applyAlignment="1">
      <alignment horizontal="right" vertical="center" shrinkToFit="1"/>
    </xf>
    <xf numFmtId="0" fontId="18" fillId="0" borderId="0" xfId="15" applyFont="1" applyFill="1" applyBorder="1" applyAlignment="1">
      <alignment horizontal="center" vertical="center" shrinkToFit="1"/>
    </xf>
    <xf numFmtId="176" fontId="18" fillId="0" borderId="4" xfId="15" applyNumberFormat="1" applyFont="1" applyFill="1" applyBorder="1" applyAlignment="1">
      <alignment horizontal="right" vertical="center" shrinkToFit="1"/>
    </xf>
    <xf numFmtId="0" fontId="4" fillId="0" borderId="13" xfId="15" applyFont="1" applyFill="1" applyBorder="1" applyAlignment="1">
      <alignment vertical="center" shrinkToFit="1"/>
    </xf>
    <xf numFmtId="0" fontId="4" fillId="0" borderId="33" xfId="15" applyFont="1" applyFill="1" applyBorder="1" applyAlignment="1">
      <alignment vertical="center" shrinkToFit="1"/>
    </xf>
    <xf numFmtId="0" fontId="4" fillId="0" borderId="13" xfId="15" applyFont="1" applyFill="1" applyBorder="1" applyAlignment="1">
      <alignment horizontal="left" vertical="center" shrinkToFit="1"/>
    </xf>
    <xf numFmtId="0" fontId="4" fillId="0" borderId="33" xfId="15" applyFont="1" applyFill="1" applyBorder="1" applyAlignment="1">
      <alignment horizontal="left" vertical="center" shrinkToFit="1"/>
    </xf>
    <xf numFmtId="38" fontId="6" fillId="0" borderId="0" xfId="4" applyFont="1" applyFill="1" applyAlignment="1"/>
    <xf numFmtId="0" fontId="20" fillId="0" borderId="0" xfId="15" applyFont="1" applyFill="1" applyBorder="1" applyAlignment="1">
      <alignment horizontal="left" vertical="center"/>
    </xf>
    <xf numFmtId="0" fontId="3" fillId="0" borderId="0" xfId="15" applyFont="1" applyFill="1" applyBorder="1" applyAlignment="1">
      <alignment horizontal="left" vertical="center"/>
    </xf>
    <xf numFmtId="0" fontId="23" fillId="0" borderId="0" xfId="15" applyFont="1" applyFill="1" applyBorder="1">
      <alignment vertical="center"/>
    </xf>
    <xf numFmtId="0" fontId="4" fillId="0" borderId="0" xfId="15" applyFont="1" applyFill="1" applyBorder="1" applyAlignment="1">
      <alignment vertical="center" textRotation="255"/>
    </xf>
    <xf numFmtId="176" fontId="18" fillId="0" borderId="0" xfId="15" applyNumberFormat="1" applyFont="1" applyFill="1" applyBorder="1" applyAlignment="1">
      <alignment horizontal="right" vertical="center" shrinkToFit="1"/>
    </xf>
    <xf numFmtId="176" fontId="18" fillId="0" borderId="3" xfId="15" applyNumberFormat="1" applyFont="1" applyFill="1" applyBorder="1" applyAlignment="1">
      <alignment horizontal="right" vertical="center"/>
    </xf>
    <xf numFmtId="176" fontId="18" fillId="0" borderId="21" xfId="15" applyNumberFormat="1" applyFont="1" applyFill="1" applyBorder="1" applyAlignment="1">
      <alignment horizontal="right" vertical="center"/>
    </xf>
    <xf numFmtId="176" fontId="18" fillId="0" borderId="22" xfId="15" applyNumberFormat="1" applyFont="1" applyFill="1" applyBorder="1" applyAlignment="1">
      <alignment horizontal="right" vertical="center"/>
    </xf>
    <xf numFmtId="178" fontId="18" fillId="0" borderId="0" xfId="15" applyNumberFormat="1" applyFont="1" applyFill="1" applyBorder="1" applyAlignment="1">
      <alignment horizontal="right" vertical="center"/>
    </xf>
    <xf numFmtId="177" fontId="4" fillId="0" borderId="22" xfId="15" applyNumberFormat="1" applyFont="1" applyFill="1" applyBorder="1" applyAlignment="1"/>
    <xf numFmtId="177" fontId="4" fillId="0" borderId="0" xfId="15" applyNumberFormat="1" applyFont="1" applyFill="1" applyBorder="1" applyAlignment="1">
      <alignment horizontal="right"/>
    </xf>
    <xf numFmtId="177" fontId="4" fillId="0" borderId="32" xfId="15" applyNumberFormat="1" applyFont="1" applyFill="1" applyBorder="1" applyAlignment="1"/>
    <xf numFmtId="0" fontId="4" fillId="0" borderId="8" xfId="15" applyFont="1" applyFill="1" applyBorder="1" applyAlignment="1">
      <alignment horizontal="center" vertical="center"/>
    </xf>
    <xf numFmtId="176" fontId="4" fillId="0" borderId="9" xfId="15" applyNumberFormat="1" applyFont="1" applyFill="1" applyBorder="1" applyAlignment="1">
      <alignment horizontal="right" vertical="center"/>
    </xf>
    <xf numFmtId="0" fontId="4" fillId="0" borderId="0" xfId="15" applyFont="1" applyFill="1" applyBorder="1" applyAlignment="1">
      <alignment horizontal="center" vertical="center"/>
    </xf>
    <xf numFmtId="0" fontId="4" fillId="0" borderId="4" xfId="15" applyFont="1" applyFill="1" applyBorder="1" applyAlignment="1">
      <alignment horizontal="center" vertical="center"/>
    </xf>
    <xf numFmtId="176" fontId="4" fillId="0" borderId="7" xfId="15" applyNumberFormat="1" applyFont="1" applyFill="1" applyBorder="1" applyAlignment="1">
      <alignment horizontal="right" vertical="center"/>
    </xf>
    <xf numFmtId="0" fontId="42" fillId="0" borderId="0" xfId="15" applyFont="1" applyFill="1">
      <alignment vertical="center"/>
    </xf>
    <xf numFmtId="0" fontId="21" fillId="0" borderId="23" xfId="15" applyFont="1" applyFill="1" applyBorder="1">
      <alignment vertical="center"/>
    </xf>
    <xf numFmtId="0" fontId="21" fillId="0" borderId="4" xfId="15" applyFont="1" applyFill="1" applyBorder="1">
      <alignment vertical="center"/>
    </xf>
    <xf numFmtId="0" fontId="21" fillId="0" borderId="27" xfId="15" applyFont="1" applyFill="1" applyBorder="1">
      <alignment vertical="center"/>
    </xf>
    <xf numFmtId="0" fontId="21" fillId="0" borderId="28" xfId="15" applyFont="1" applyFill="1" applyBorder="1">
      <alignment vertical="center"/>
    </xf>
    <xf numFmtId="0" fontId="21" fillId="0" borderId="6" xfId="15" applyFont="1" applyFill="1" applyBorder="1">
      <alignment vertical="center"/>
    </xf>
    <xf numFmtId="0" fontId="21" fillId="0" borderId="0" xfId="15" applyFont="1" applyFill="1">
      <alignment vertical="center"/>
    </xf>
    <xf numFmtId="0" fontId="21" fillId="0" borderId="29" xfId="15" applyFont="1" applyFill="1" applyBorder="1">
      <alignment vertical="center"/>
    </xf>
    <xf numFmtId="0" fontId="42" fillId="0" borderId="7" xfId="15" applyFont="1" applyFill="1" applyBorder="1">
      <alignment vertical="center"/>
    </xf>
    <xf numFmtId="177" fontId="44" fillId="0" borderId="7" xfId="15" applyNumberFormat="1" applyFont="1" applyFill="1" applyBorder="1">
      <alignment vertical="center"/>
    </xf>
    <xf numFmtId="0" fontId="44" fillId="0" borderId="7" xfId="15" applyFont="1" applyFill="1" applyBorder="1">
      <alignment vertical="center"/>
    </xf>
    <xf numFmtId="0" fontId="21" fillId="0" borderId="16" xfId="15" applyFont="1" applyFill="1" applyBorder="1">
      <alignment vertical="center"/>
    </xf>
    <xf numFmtId="0" fontId="45" fillId="0" borderId="0" xfId="15" applyFont="1" applyFill="1">
      <alignment vertical="center"/>
    </xf>
    <xf numFmtId="0" fontId="21" fillId="0" borderId="26" xfId="15" applyFont="1" applyFill="1" applyBorder="1">
      <alignment vertical="center"/>
    </xf>
    <xf numFmtId="0" fontId="3" fillId="0" borderId="0" xfId="15" applyFont="1" applyFill="1">
      <alignment vertical="center"/>
    </xf>
    <xf numFmtId="0" fontId="27" fillId="0" borderId="0" xfId="15" applyFont="1">
      <alignment vertical="center"/>
    </xf>
    <xf numFmtId="0" fontId="18" fillId="0" borderId="0" xfId="15" applyFont="1" applyAlignment="1">
      <alignment vertical="center" shrinkToFit="1"/>
    </xf>
    <xf numFmtId="0" fontId="18" fillId="0" borderId="4" xfId="15" applyFont="1" applyBorder="1" applyAlignment="1">
      <alignment vertical="center" shrinkToFit="1"/>
    </xf>
    <xf numFmtId="0" fontId="18" fillId="0" borderId="0" xfId="15" applyFont="1" applyAlignment="1">
      <alignment horizontal="center" vertical="center" shrinkToFit="1"/>
    </xf>
    <xf numFmtId="0" fontId="18" fillId="0" borderId="4" xfId="15" applyFont="1" applyBorder="1" applyAlignment="1">
      <alignment horizontal="center" vertical="center" shrinkToFit="1"/>
    </xf>
    <xf numFmtId="0" fontId="18" fillId="0" borderId="0" xfId="15" applyFont="1" applyFill="1" applyBorder="1" applyAlignment="1">
      <alignment vertical="center" shrinkToFit="1"/>
    </xf>
    <xf numFmtId="0" fontId="18" fillId="0" borderId="4" xfId="15" applyFont="1" applyFill="1" applyBorder="1" applyAlignment="1">
      <alignment vertical="center" shrinkToFit="1"/>
    </xf>
    <xf numFmtId="0" fontId="18" fillId="0" borderId="4" xfId="15" applyFont="1" applyFill="1" applyBorder="1" applyAlignment="1">
      <alignment horizontal="center" vertical="center" shrinkToFit="1"/>
    </xf>
    <xf numFmtId="0" fontId="18" fillId="0" borderId="0" xfId="15" applyFont="1" applyFill="1" applyBorder="1" applyAlignment="1">
      <alignment vertical="center" textRotation="255" shrinkToFit="1"/>
    </xf>
    <xf numFmtId="177" fontId="18" fillId="0" borderId="0" xfId="15" applyNumberFormat="1" applyFont="1" applyFill="1" applyBorder="1" applyAlignment="1">
      <alignment vertical="center" shrinkToFit="1"/>
    </xf>
    <xf numFmtId="177" fontId="18" fillId="0" borderId="4" xfId="15" applyNumberFormat="1" applyFont="1" applyFill="1" applyBorder="1" applyAlignment="1">
      <alignment shrinkToFit="1"/>
    </xf>
    <xf numFmtId="58" fontId="18" fillId="0" borderId="0" xfId="15" applyNumberFormat="1" applyFont="1" applyFill="1" applyBorder="1" applyAlignment="1">
      <alignment horizontal="center" vertical="center" shrinkToFit="1"/>
    </xf>
    <xf numFmtId="176" fontId="18" fillId="0" borderId="0" xfId="15" applyNumberFormat="1" applyFont="1" applyFill="1" applyBorder="1" applyAlignment="1">
      <alignment horizontal="right" vertical="center"/>
    </xf>
    <xf numFmtId="58" fontId="18" fillId="0" borderId="0" xfId="15" applyNumberFormat="1" applyFont="1" applyFill="1" applyBorder="1" applyAlignment="1">
      <alignment vertical="center" shrinkToFit="1"/>
    </xf>
    <xf numFmtId="0" fontId="46" fillId="0" borderId="0" xfId="15" applyFont="1" applyFill="1" applyAlignment="1">
      <alignment vertical="center" shrinkToFit="1"/>
    </xf>
    <xf numFmtId="0" fontId="46" fillId="0" borderId="4" xfId="15" applyFont="1" applyFill="1" applyBorder="1" applyAlignment="1">
      <alignment vertical="center" shrinkToFit="1"/>
    </xf>
    <xf numFmtId="176" fontId="18" fillId="0" borderId="24" xfId="15" applyNumberFormat="1" applyFont="1" applyFill="1" applyBorder="1" applyAlignment="1">
      <alignment horizontal="right" vertical="center"/>
    </xf>
    <xf numFmtId="176" fontId="18" fillId="0" borderId="25" xfId="15" applyNumberFormat="1" applyFont="1" applyFill="1" applyBorder="1" applyAlignment="1">
      <alignment horizontal="right" vertical="center"/>
    </xf>
    <xf numFmtId="0" fontId="4" fillId="0" borderId="31" xfId="15" applyFont="1" applyFill="1" applyBorder="1">
      <alignment vertical="center"/>
    </xf>
    <xf numFmtId="0" fontId="4" fillId="0" borderId="35" xfId="15" applyFont="1" applyFill="1" applyBorder="1">
      <alignment vertical="center"/>
    </xf>
    <xf numFmtId="0" fontId="4" fillId="0" borderId="36" xfId="15" applyFont="1" applyFill="1" applyBorder="1">
      <alignment vertical="center"/>
    </xf>
    <xf numFmtId="0" fontId="4" fillId="0" borderId="37" xfId="15" applyFont="1" applyFill="1" applyBorder="1">
      <alignment vertical="center"/>
    </xf>
    <xf numFmtId="0" fontId="4" fillId="0" borderId="14" xfId="15" applyFont="1" applyFill="1" applyBorder="1">
      <alignment vertical="center"/>
    </xf>
    <xf numFmtId="0" fontId="4" fillId="0" borderId="12" xfId="15" applyFont="1" applyFill="1" applyBorder="1">
      <alignment vertical="center"/>
    </xf>
    <xf numFmtId="0" fontId="4" fillId="0" borderId="13" xfId="15" applyFont="1" applyFill="1" applyBorder="1">
      <alignment vertical="center"/>
    </xf>
    <xf numFmtId="0" fontId="4" fillId="0" borderId="33" xfId="15" applyFont="1" applyFill="1" applyBorder="1">
      <alignment vertical="center"/>
    </xf>
    <xf numFmtId="0" fontId="4" fillId="0" borderId="27" xfId="15" applyFont="1" applyFill="1" applyBorder="1">
      <alignment vertical="center"/>
    </xf>
    <xf numFmtId="0" fontId="4" fillId="0" borderId="0" xfId="15" applyFont="1" applyFill="1" applyAlignment="1">
      <alignment horizontal="center" vertical="center"/>
    </xf>
    <xf numFmtId="0" fontId="4" fillId="0" borderId="10" xfId="15" applyFont="1" applyFill="1" applyBorder="1">
      <alignment vertical="center"/>
    </xf>
    <xf numFmtId="176" fontId="4" fillId="0" borderId="0" xfId="15" applyNumberFormat="1" applyFont="1" applyFill="1" applyAlignment="1">
      <alignment horizontal="right" vertical="center"/>
    </xf>
    <xf numFmtId="178" fontId="4" fillId="0" borderId="0" xfId="15" applyNumberFormat="1" applyFont="1" applyFill="1" applyAlignment="1">
      <alignment horizontal="right" vertical="center"/>
    </xf>
    <xf numFmtId="0" fontId="4" fillId="0" borderId="15" xfId="15" applyFont="1" applyFill="1" applyBorder="1">
      <alignment vertical="center"/>
    </xf>
    <xf numFmtId="0" fontId="4" fillId="0" borderId="38" xfId="15" applyFont="1" applyFill="1" applyBorder="1">
      <alignment vertical="center"/>
    </xf>
    <xf numFmtId="0" fontId="4" fillId="0" borderId="39" xfId="15" applyFont="1" applyFill="1" applyBorder="1">
      <alignment vertical="center"/>
    </xf>
    <xf numFmtId="0" fontId="4" fillId="0" borderId="40" xfId="15" applyFont="1" applyFill="1" applyBorder="1">
      <alignment vertical="center"/>
    </xf>
    <xf numFmtId="0" fontId="4" fillId="0" borderId="7" xfId="15" applyFont="1" applyFill="1" applyBorder="1">
      <alignment vertical="center"/>
    </xf>
    <xf numFmtId="58" fontId="3" fillId="0" borderId="0" xfId="15" applyNumberFormat="1" applyFont="1" applyFill="1" applyAlignment="1">
      <alignment horizontal="left" vertical="center"/>
    </xf>
    <xf numFmtId="0" fontId="4" fillId="0" borderId="0" xfId="15" applyFont="1" applyFill="1" applyAlignment="1">
      <alignment horizontal="center" vertical="center" shrinkToFit="1"/>
    </xf>
    <xf numFmtId="177" fontId="4" fillId="0" borderId="0" xfId="15" applyNumberFormat="1" applyFont="1" applyFill="1">
      <alignment vertical="center"/>
    </xf>
    <xf numFmtId="177" fontId="4" fillId="0" borderId="0" xfId="15" applyNumberFormat="1" applyFont="1" applyFill="1" applyAlignment="1"/>
    <xf numFmtId="0" fontId="37" fillId="0" borderId="0" xfId="15" applyFont="1" applyFill="1" applyAlignment="1">
      <alignment horizontal="left" vertical="center"/>
    </xf>
    <xf numFmtId="177" fontId="32" fillId="0" borderId="0" xfId="15" applyNumberFormat="1" applyFont="1" applyFill="1">
      <alignment vertical="center"/>
    </xf>
    <xf numFmtId="177" fontId="32" fillId="0" borderId="0" xfId="15" applyNumberFormat="1" applyFont="1" applyFill="1" applyAlignment="1"/>
    <xf numFmtId="0" fontId="32" fillId="0" borderId="0" xfId="15" applyFont="1" applyFill="1" applyAlignment="1">
      <alignment vertical="center" textRotation="255"/>
    </xf>
    <xf numFmtId="0" fontId="25" fillId="0" borderId="0" xfId="16" applyFont="1" applyAlignment="1">
      <alignment horizontal="left"/>
    </xf>
    <xf numFmtId="0" fontId="26" fillId="0" borderId="0" xfId="16" applyFont="1" applyAlignment="1">
      <alignment vertical="center"/>
    </xf>
    <xf numFmtId="0" fontId="16" fillId="0" borderId="0" xfId="16" applyFont="1" applyAlignment="1">
      <alignment horizontal="left"/>
    </xf>
    <xf numFmtId="0" fontId="24" fillId="0" borderId="0" xfId="16" applyFont="1"/>
    <xf numFmtId="0" fontId="7" fillId="0" borderId="0" xfId="16" applyFont="1"/>
    <xf numFmtId="0" fontId="16" fillId="0" borderId="41" xfId="10" applyFont="1" applyBorder="1">
      <alignment vertical="center"/>
    </xf>
    <xf numFmtId="0" fontId="28" fillId="0" borderId="0" xfId="16" applyFont="1" applyAlignment="1">
      <alignment vertical="center" wrapText="1"/>
    </xf>
    <xf numFmtId="0" fontId="22" fillId="0" borderId="0" xfId="16" applyFont="1"/>
    <xf numFmtId="0" fontId="11" fillId="0" borderId="0" xfId="10" applyFont="1" applyAlignment="1">
      <alignment horizontal="right" vertical="center"/>
    </xf>
    <xf numFmtId="0" fontId="11" fillId="0" borderId="0" xfId="16" applyFont="1" applyAlignment="1">
      <alignment horizontal="distributed" vertical="center" wrapText="1"/>
    </xf>
    <xf numFmtId="0" fontId="11" fillId="0" borderId="42" xfId="10" applyFont="1" applyBorder="1" applyAlignment="1">
      <alignment horizontal="distributed" vertical="center"/>
    </xf>
    <xf numFmtId="0" fontId="11" fillId="0" borderId="6" xfId="10" applyFont="1" applyBorder="1" applyAlignment="1">
      <alignment horizontal="distributed" vertical="center"/>
    </xf>
    <xf numFmtId="0" fontId="11" fillId="0" borderId="0" xfId="10" applyFont="1" applyAlignment="1">
      <alignment horizontal="center" vertical="center"/>
    </xf>
    <xf numFmtId="0" fontId="35" fillId="0" borderId="0" xfId="0" applyFont="1" applyAlignment="1">
      <alignment vertical="center" wrapText="1"/>
    </xf>
    <xf numFmtId="0" fontId="11" fillId="0" borderId="6" xfId="16" applyFont="1" applyBorder="1" applyAlignment="1">
      <alignment vertical="center"/>
    </xf>
    <xf numFmtId="0" fontId="11" fillId="0" borderId="6" xfId="16" applyFont="1" applyBorder="1" applyAlignment="1">
      <alignment vertical="center" shrinkToFit="1"/>
    </xf>
    <xf numFmtId="0" fontId="11" fillId="0" borderId="0" xfId="16" applyFont="1" applyAlignment="1">
      <alignment horizontal="center" vertical="center"/>
    </xf>
    <xf numFmtId="0" fontId="11" fillId="0" borderId="0" xfId="10" applyFont="1" applyAlignment="1">
      <alignment horizontal="left" vertical="top"/>
    </xf>
    <xf numFmtId="0" fontId="11" fillId="0" borderId="0" xfId="10" applyFont="1" applyAlignment="1">
      <alignment vertical="top"/>
    </xf>
    <xf numFmtId="0" fontId="11" fillId="0" borderId="0" xfId="16" applyFont="1" applyAlignment="1">
      <alignment vertical="top"/>
    </xf>
    <xf numFmtId="0" fontId="11" fillId="0" borderId="0" xfId="10" applyFont="1" applyAlignment="1">
      <alignment horizontal="right" vertical="top"/>
    </xf>
    <xf numFmtId="0" fontId="11" fillId="0" borderId="1" xfId="10" applyFont="1" applyBorder="1" applyAlignment="1">
      <alignment horizontal="right" vertical="top"/>
    </xf>
    <xf numFmtId="0" fontId="11" fillId="0" borderId="0" xfId="10" applyFont="1" applyAlignment="1">
      <alignment horizontal="right" vertical="center" wrapText="1"/>
    </xf>
    <xf numFmtId="0" fontId="11" fillId="0" borderId="0" xfId="10" applyFont="1" applyAlignment="1">
      <alignment horizontal="left" vertical="center"/>
    </xf>
    <xf numFmtId="0" fontId="11" fillId="0" borderId="0" xfId="16" applyFont="1" applyAlignment="1">
      <alignment horizontal="center" vertical="center" wrapText="1"/>
    </xf>
    <xf numFmtId="0" fontId="35" fillId="0" borderId="6" xfId="0" applyFont="1" applyBorder="1" applyAlignment="1">
      <alignment vertical="center" wrapText="1"/>
    </xf>
    <xf numFmtId="0" fontId="35" fillId="0" borderId="6" xfId="0" applyFont="1" applyBorder="1">
      <alignment vertical="center"/>
    </xf>
    <xf numFmtId="0" fontId="11" fillId="0" borderId="0" xfId="16" applyFont="1" applyAlignment="1">
      <alignment horizontal="distributed" vertical="top" indent="1"/>
    </xf>
    <xf numFmtId="0" fontId="11" fillId="0" borderId="0" xfId="16" applyFont="1" applyAlignment="1">
      <alignment vertical="top" wrapText="1"/>
    </xf>
    <xf numFmtId="0" fontId="11" fillId="0" borderId="0" xfId="10" applyFont="1" applyAlignment="1">
      <alignment wrapText="1"/>
    </xf>
    <xf numFmtId="0" fontId="11" fillId="0" borderId="16" xfId="10" applyFont="1" applyBorder="1" applyAlignment="1">
      <alignment horizontal="right" vertical="center"/>
    </xf>
    <xf numFmtId="0" fontId="11" fillId="0" borderId="6" xfId="10" applyFont="1" applyBorder="1" applyAlignment="1">
      <alignment horizontal="left" vertical="center"/>
    </xf>
    <xf numFmtId="0" fontId="35" fillId="0" borderId="0" xfId="0" applyFont="1" applyAlignment="1">
      <alignment horizontal="distributed" vertical="center"/>
    </xf>
    <xf numFmtId="0" fontId="11" fillId="0" borderId="0" xfId="10" applyFont="1">
      <alignment vertical="center"/>
    </xf>
    <xf numFmtId="0" fontId="11" fillId="0" borderId="0" xfId="10" applyFont="1" applyAlignment="1">
      <alignment horizontal="left" vertical="center" wrapText="1"/>
    </xf>
    <xf numFmtId="0" fontId="35" fillId="0" borderId="0" xfId="0" applyFont="1" applyAlignment="1">
      <alignment horizontal="center" vertical="center"/>
    </xf>
    <xf numFmtId="0" fontId="35" fillId="0" borderId="0" xfId="0" applyFont="1" applyAlignment="1">
      <alignment vertical="center" shrinkToFit="1"/>
    </xf>
    <xf numFmtId="0" fontId="11" fillId="0" borderId="0" xfId="16" applyFont="1" applyAlignment="1">
      <alignment horizontal="distributed" vertical="center" indent="1"/>
    </xf>
    <xf numFmtId="0" fontId="35" fillId="0" borderId="0" xfId="0" applyFont="1" applyAlignment="1">
      <alignment horizontal="distributed" vertical="center" indent="1"/>
    </xf>
    <xf numFmtId="0" fontId="11" fillId="0" borderId="0" xfId="10" applyFont="1" applyAlignment="1">
      <alignment horizontal="distributed" vertical="center" indent="1"/>
    </xf>
    <xf numFmtId="0" fontId="11" fillId="0" borderId="0" xfId="16" applyFont="1" applyAlignment="1">
      <alignment horizontal="right" vertical="center" wrapText="1"/>
    </xf>
    <xf numFmtId="179" fontId="11" fillId="0" borderId="0" xfId="16" applyNumberFormat="1" applyFont="1" applyAlignment="1">
      <alignment horizontal="right"/>
    </xf>
    <xf numFmtId="179" fontId="11" fillId="0" borderId="0" xfId="10" applyNumberFormat="1" applyFont="1" applyAlignment="1">
      <alignment horizontal="center" vertical="center"/>
    </xf>
    <xf numFmtId="0" fontId="11" fillId="0" borderId="0" xfId="16" applyFont="1" applyAlignment="1">
      <alignment horizontal="left" vertical="center"/>
    </xf>
    <xf numFmtId="0" fontId="11" fillId="0" borderId="0" xfId="16" applyFont="1" applyAlignment="1">
      <alignment horizontal="left" vertical="center" shrinkToFit="1"/>
    </xf>
    <xf numFmtId="0" fontId="11" fillId="0" borderId="0" xfId="16" applyFont="1" applyAlignment="1">
      <alignment vertical="top" shrinkToFit="1"/>
    </xf>
    <xf numFmtId="0" fontId="11" fillId="0" borderId="0" xfId="16" applyFont="1" applyAlignment="1">
      <alignment horizontal="distributed" vertical="center"/>
    </xf>
    <xf numFmtId="0" fontId="11" fillId="0" borderId="0" xfId="10" applyFont="1" applyAlignment="1">
      <alignment horizontal="distributed" vertical="center"/>
    </xf>
    <xf numFmtId="0" fontId="11" fillId="0" borderId="0" xfId="16" applyFont="1" applyAlignment="1">
      <alignment vertical="center" shrinkToFit="1"/>
    </xf>
    <xf numFmtId="0" fontId="11" fillId="0" borderId="0" xfId="16" applyFont="1" applyAlignment="1">
      <alignment vertical="center" wrapText="1"/>
    </xf>
    <xf numFmtId="0" fontId="35" fillId="0" borderId="0" xfId="15" applyFont="1">
      <alignment vertical="center"/>
    </xf>
    <xf numFmtId="0" fontId="11" fillId="0" borderId="0" xfId="16" applyFont="1" applyAlignment="1">
      <alignment vertical="center" wrapText="1" shrinkToFit="1"/>
    </xf>
    <xf numFmtId="0" fontId="11" fillId="0" borderId="0" xfId="16" applyFont="1" applyAlignment="1">
      <alignment vertical="center"/>
    </xf>
    <xf numFmtId="0" fontId="6" fillId="0" borderId="0" xfId="10" applyFont="1">
      <alignment vertical="center"/>
    </xf>
    <xf numFmtId="0" fontId="11" fillId="0" borderId="0" xfId="10" applyFont="1" applyAlignment="1">
      <alignment horizontal="distributed" vertical="center" wrapText="1"/>
    </xf>
    <xf numFmtId="0" fontId="35" fillId="0" borderId="0" xfId="0" applyFont="1">
      <alignment vertical="center"/>
    </xf>
    <xf numFmtId="0" fontId="7" fillId="0" borderId="0" xfId="7" applyFont="1" applyFill="1" applyAlignment="1">
      <alignment vertical="center"/>
    </xf>
    <xf numFmtId="0" fontId="51" fillId="0" borderId="0" xfId="16" applyFont="1"/>
    <xf numFmtId="0" fontId="51" fillId="0" borderId="0" xfId="16" applyFont="1" applyAlignment="1">
      <alignment horizontal="right"/>
    </xf>
    <xf numFmtId="0" fontId="11" fillId="0" borderId="178" xfId="16" applyFont="1" applyBorder="1" applyAlignment="1">
      <alignment vertical="center"/>
    </xf>
    <xf numFmtId="176" fontId="18" fillId="0" borderId="22" xfId="15" applyNumberFormat="1" applyFont="1" applyBorder="1" applyAlignment="1">
      <alignment horizontal="right" vertical="center" shrinkToFit="1"/>
    </xf>
    <xf numFmtId="176" fontId="18" fillId="0" borderId="21" xfId="15" applyNumberFormat="1" applyFont="1" applyBorder="1" applyAlignment="1">
      <alignment horizontal="right" vertical="center" shrinkToFit="1"/>
    </xf>
    <xf numFmtId="176" fontId="18" fillId="0" borderId="117" xfId="15" applyNumberFormat="1" applyFont="1" applyBorder="1" applyAlignment="1">
      <alignment horizontal="right" vertical="center" shrinkToFit="1"/>
    </xf>
    <xf numFmtId="178" fontId="18" fillId="0" borderId="117" xfId="15" applyNumberFormat="1" applyFont="1" applyBorder="1" applyAlignment="1">
      <alignment horizontal="right" vertical="center"/>
    </xf>
    <xf numFmtId="178" fontId="18" fillId="0" borderId="22" xfId="15" applyNumberFormat="1" applyFont="1" applyBorder="1" applyAlignment="1">
      <alignment horizontal="right" vertical="center"/>
    </xf>
    <xf numFmtId="176" fontId="18" fillId="0" borderId="117" xfId="15" applyNumberFormat="1" applyFont="1" applyFill="1" applyBorder="1" applyAlignment="1">
      <alignment horizontal="right" vertical="center" shrinkToFit="1"/>
    </xf>
    <xf numFmtId="176" fontId="18" fillId="0" borderId="72" xfId="15" applyNumberFormat="1" applyFont="1" applyFill="1" applyBorder="1" applyAlignment="1">
      <alignment horizontal="right" vertical="center"/>
    </xf>
    <xf numFmtId="176" fontId="18" fillId="0" borderId="117" xfId="15" applyNumberFormat="1" applyFont="1" applyFill="1" applyBorder="1" applyAlignment="1">
      <alignment horizontal="right" vertical="center"/>
    </xf>
    <xf numFmtId="178" fontId="18" fillId="0" borderId="22" xfId="15" applyNumberFormat="1" applyFont="1" applyFill="1" applyBorder="1" applyAlignment="1">
      <alignment horizontal="right" vertical="center"/>
    </xf>
    <xf numFmtId="178" fontId="18" fillId="0" borderId="117" xfId="15" applyNumberFormat="1" applyFont="1" applyFill="1" applyBorder="1" applyAlignment="1">
      <alignment horizontal="right" vertical="center"/>
    </xf>
    <xf numFmtId="0" fontId="52" fillId="0" borderId="0" xfId="15" applyFont="1" applyAlignment="1">
      <alignment horizontal="center" vertical="center" shrinkToFit="1"/>
    </xf>
    <xf numFmtId="176" fontId="52" fillId="0" borderId="4" xfId="15" applyNumberFormat="1" applyFont="1" applyBorder="1" applyAlignment="1">
      <alignment horizontal="right" vertical="center" shrinkToFit="1"/>
    </xf>
    <xf numFmtId="0" fontId="52" fillId="0" borderId="0" xfId="15" applyFont="1" applyAlignment="1">
      <alignment vertical="center" shrinkToFit="1"/>
    </xf>
    <xf numFmtId="0" fontId="52" fillId="0" borderId="4" xfId="15" applyFont="1" applyBorder="1" applyAlignment="1">
      <alignment vertical="center" shrinkToFit="1"/>
    </xf>
    <xf numFmtId="0" fontId="52" fillId="0" borderId="4" xfId="15" applyFont="1" applyBorder="1" applyAlignment="1">
      <alignment horizontal="center" vertical="center" shrinkToFit="1"/>
    </xf>
    <xf numFmtId="0" fontId="11" fillId="0" borderId="0" xfId="16" applyFont="1" applyFill="1" applyBorder="1" applyAlignment="1">
      <alignment vertical="center" shrinkToFit="1"/>
    </xf>
    <xf numFmtId="0" fontId="11" fillId="0" borderId="0" xfId="10" applyFont="1" applyBorder="1" applyAlignment="1">
      <alignment horizontal="distributed" vertical="center"/>
    </xf>
    <xf numFmtId="0" fontId="11" fillId="0" borderId="1" xfId="16" applyFont="1" applyBorder="1" applyAlignment="1">
      <alignment horizontal="distributed" vertical="center" wrapText="1"/>
    </xf>
    <xf numFmtId="0" fontId="35" fillId="0" borderId="6" xfId="0" applyFont="1" applyBorder="1" applyAlignment="1">
      <alignment horizontal="center" vertical="center"/>
    </xf>
    <xf numFmtId="0" fontId="11" fillId="0" borderId="0" xfId="16" applyFont="1" applyBorder="1"/>
    <xf numFmtId="0" fontId="4" fillId="0" borderId="0" xfId="15" applyFont="1" applyFill="1" applyBorder="1" applyAlignment="1">
      <alignment horizontal="left" vertical="center"/>
    </xf>
    <xf numFmtId="0" fontId="4" fillId="0" borderId="4" xfId="15" applyFont="1" applyFill="1" applyBorder="1" applyAlignment="1">
      <alignment horizontal="left" vertical="center"/>
    </xf>
    <xf numFmtId="176" fontId="21" fillId="0" borderId="3" xfId="15" applyNumberFormat="1" applyFont="1" applyFill="1" applyBorder="1" applyAlignment="1">
      <alignment horizontal="right" vertical="center"/>
    </xf>
    <xf numFmtId="176" fontId="21" fillId="0" borderId="21" xfId="15" applyNumberFormat="1" applyFont="1" applyFill="1" applyBorder="1" applyAlignment="1">
      <alignment horizontal="right" vertical="center"/>
    </xf>
    <xf numFmtId="176" fontId="21" fillId="0" borderId="0" xfId="15" applyNumberFormat="1" applyFont="1" applyFill="1" applyBorder="1" applyAlignment="1">
      <alignment horizontal="right" vertical="center"/>
    </xf>
    <xf numFmtId="176" fontId="21" fillId="0" borderId="22" xfId="15" applyNumberFormat="1" applyFont="1" applyFill="1" applyBorder="1" applyAlignment="1">
      <alignment horizontal="right" vertical="center"/>
    </xf>
    <xf numFmtId="176" fontId="21" fillId="0" borderId="34" xfId="15" applyNumberFormat="1" applyFont="1" applyFill="1" applyBorder="1" applyAlignment="1">
      <alignment horizontal="right" vertical="center"/>
    </xf>
    <xf numFmtId="176" fontId="21" fillId="0" borderId="113" xfId="15" applyNumberFormat="1" applyFont="1" applyFill="1" applyBorder="1" applyAlignment="1">
      <alignment horizontal="center" vertical="center"/>
    </xf>
    <xf numFmtId="176" fontId="21" fillId="0" borderId="114" xfId="15" applyNumberFormat="1" applyFont="1" applyFill="1" applyBorder="1" applyAlignment="1">
      <alignment horizontal="center" vertical="center"/>
    </xf>
    <xf numFmtId="176" fontId="21" fillId="0" borderId="115" xfId="15" applyNumberFormat="1" applyFont="1" applyFill="1" applyBorder="1" applyAlignment="1">
      <alignment horizontal="right" vertical="center"/>
    </xf>
    <xf numFmtId="176" fontId="21" fillId="0" borderId="114" xfId="15" applyNumberFormat="1" applyFont="1" applyFill="1" applyBorder="1" applyAlignment="1">
      <alignment horizontal="right" vertical="center"/>
    </xf>
    <xf numFmtId="176" fontId="21" fillId="0" borderId="116" xfId="15" applyNumberFormat="1" applyFont="1" applyFill="1" applyBorder="1" applyAlignment="1">
      <alignment horizontal="right" vertical="center"/>
    </xf>
    <xf numFmtId="0" fontId="36" fillId="0" borderId="9" xfId="15" applyFont="1" applyFill="1" applyBorder="1" applyAlignment="1">
      <alignment horizontal="right" vertical="center"/>
    </xf>
    <xf numFmtId="0" fontId="4" fillId="0" borderId="0" xfId="15" applyFont="1" applyFill="1" applyAlignment="1">
      <alignment horizontal="left" vertical="center"/>
    </xf>
    <xf numFmtId="176" fontId="21" fillId="0" borderId="0" xfId="15" applyNumberFormat="1" applyFont="1" applyFill="1" applyAlignment="1">
      <alignment horizontal="right" vertical="center"/>
    </xf>
    <xf numFmtId="0" fontId="32" fillId="0" borderId="59" xfId="15" applyFont="1" applyFill="1" applyBorder="1" applyAlignment="1">
      <alignment horizontal="center" vertical="center"/>
    </xf>
    <xf numFmtId="0" fontId="32" fillId="0" borderId="53" xfId="15" applyFont="1" applyFill="1" applyBorder="1" applyAlignment="1">
      <alignment vertical="center"/>
    </xf>
    <xf numFmtId="0" fontId="32" fillId="0" borderId="76" xfId="15" applyFont="1" applyFill="1" applyBorder="1" applyAlignment="1">
      <alignment vertical="center"/>
    </xf>
    <xf numFmtId="0" fontId="32" fillId="0" borderId="20" xfId="15" applyFont="1" applyFill="1" applyBorder="1" applyAlignment="1">
      <alignment vertical="center"/>
    </xf>
    <xf numFmtId="0" fontId="32" fillId="0" borderId="77" xfId="15" applyFont="1" applyFill="1" applyBorder="1" applyAlignment="1">
      <alignment vertical="center"/>
    </xf>
    <xf numFmtId="0" fontId="32" fillId="0" borderId="55" xfId="15" applyFont="1" applyFill="1" applyBorder="1" applyAlignment="1">
      <alignment vertical="center"/>
    </xf>
    <xf numFmtId="0" fontId="37" fillId="0" borderId="78" xfId="15" applyFont="1" applyFill="1" applyBorder="1" applyAlignment="1">
      <alignment horizontal="center" vertical="center"/>
    </xf>
    <xf numFmtId="0" fontId="37" fillId="0" borderId="7" xfId="15" applyFont="1" applyFill="1" applyBorder="1" applyAlignment="1">
      <alignment horizontal="center" vertical="center"/>
    </xf>
    <xf numFmtId="0" fontId="37" fillId="0" borderId="71" xfId="15" applyFont="1" applyFill="1" applyBorder="1" applyAlignment="1">
      <alignment horizontal="center" vertical="center"/>
    </xf>
    <xf numFmtId="0" fontId="37" fillId="0" borderId="79" xfId="15" applyFont="1" applyFill="1" applyBorder="1" applyAlignment="1">
      <alignment horizontal="center" vertical="center"/>
    </xf>
    <xf numFmtId="0" fontId="37" fillId="0" borderId="29" xfId="15" applyFont="1" applyFill="1" applyBorder="1" applyAlignment="1">
      <alignment horizontal="center" vertical="center"/>
    </xf>
    <xf numFmtId="0" fontId="37" fillId="0" borderId="80" xfId="15" applyFont="1" applyFill="1" applyBorder="1" applyAlignment="1">
      <alignment horizontal="center" vertical="center"/>
    </xf>
    <xf numFmtId="0" fontId="32" fillId="0" borderId="81" xfId="15" applyFont="1" applyFill="1" applyBorder="1" applyAlignment="1">
      <alignment horizontal="center" vertical="center"/>
    </xf>
    <xf numFmtId="0" fontId="32" fillId="0" borderId="82" xfId="15" applyFont="1" applyFill="1" applyBorder="1" applyAlignment="1">
      <alignment horizontal="center" vertical="center"/>
    </xf>
    <xf numFmtId="0" fontId="32" fillId="0" borderId="83" xfId="15" applyFont="1" applyFill="1" applyBorder="1" applyAlignment="1">
      <alignment horizontal="center" vertical="center"/>
    </xf>
    <xf numFmtId="0" fontId="32" fillId="0" borderId="26" xfId="15" applyFont="1" applyFill="1" applyBorder="1" applyAlignment="1">
      <alignment horizontal="center" vertical="center"/>
    </xf>
    <xf numFmtId="0" fontId="32" fillId="0" borderId="84" xfId="15" applyFont="1" applyFill="1" applyBorder="1" applyAlignment="1">
      <alignment horizontal="center" vertical="center"/>
    </xf>
    <xf numFmtId="0" fontId="32" fillId="0" borderId="85" xfId="15" applyFont="1" applyFill="1" applyBorder="1" applyAlignment="1">
      <alignment horizontal="center" vertical="center"/>
    </xf>
    <xf numFmtId="0" fontId="32" fillId="0" borderId="86" xfId="15" applyFont="1" applyFill="1" applyBorder="1" applyAlignment="1">
      <alignment horizontal="center" vertical="center"/>
    </xf>
    <xf numFmtId="0" fontId="32" fillId="0" borderId="87" xfId="15" applyFont="1" applyFill="1" applyBorder="1" applyAlignment="1">
      <alignment horizontal="center" vertical="center"/>
    </xf>
    <xf numFmtId="176" fontId="21" fillId="0" borderId="115" xfId="15" applyNumberFormat="1" applyFont="1" applyFill="1" applyBorder="1" applyAlignment="1">
      <alignment horizontal="center" vertical="center"/>
    </xf>
    <xf numFmtId="0" fontId="21" fillId="0" borderId="45" xfId="15" applyFont="1" applyFill="1" applyBorder="1" applyAlignment="1">
      <alignment horizontal="center" vertical="center" textRotation="255"/>
    </xf>
    <xf numFmtId="0" fontId="21" fillId="0" borderId="21" xfId="15" applyFont="1" applyFill="1" applyBorder="1" applyAlignment="1">
      <alignment horizontal="center" vertical="center" textRotation="255"/>
    </xf>
    <xf numFmtId="0" fontId="21" fillId="0" borderId="46" xfId="15" applyFont="1" applyFill="1" applyBorder="1" applyAlignment="1">
      <alignment horizontal="center" vertical="center" textRotation="255"/>
    </xf>
    <xf numFmtId="177" fontId="3" fillId="0" borderId="22" xfId="6" applyNumberFormat="1" applyFont="1" applyFill="1" applyBorder="1" applyAlignment="1">
      <alignment horizontal="right" vertical="center"/>
    </xf>
    <xf numFmtId="177" fontId="3" fillId="0" borderId="21" xfId="6" applyNumberFormat="1" applyFont="1" applyFill="1" applyBorder="1" applyAlignment="1">
      <alignment horizontal="right" vertical="center"/>
    </xf>
    <xf numFmtId="0" fontId="21" fillId="0" borderId="47" xfId="15" applyFont="1" applyFill="1" applyBorder="1" applyAlignment="1">
      <alignment horizontal="center" vertical="center"/>
    </xf>
    <xf numFmtId="0" fontId="21" fillId="0" borderId="48" xfId="15" applyFont="1" applyFill="1" applyBorder="1" applyAlignment="1">
      <alignment horizontal="center" vertical="center"/>
    </xf>
    <xf numFmtId="0" fontId="4" fillId="0" borderId="9" xfId="15" applyFont="1" applyFill="1" applyBorder="1" applyAlignment="1">
      <alignment horizontal="left" vertical="center"/>
    </xf>
    <xf numFmtId="0" fontId="4" fillId="0" borderId="26" xfId="15" applyFont="1" applyFill="1" applyBorder="1" applyAlignment="1">
      <alignment horizontal="left" vertical="center"/>
    </xf>
    <xf numFmtId="176" fontId="21" fillId="0" borderId="24" xfId="15" applyNumberFormat="1" applyFont="1" applyFill="1" applyBorder="1" applyAlignment="1">
      <alignment horizontal="right" vertical="center"/>
    </xf>
    <xf numFmtId="176" fontId="21" fillId="0" borderId="25" xfId="15" applyNumberFormat="1" applyFont="1" applyFill="1" applyBorder="1" applyAlignment="1">
      <alignment horizontal="right" vertical="center"/>
    </xf>
    <xf numFmtId="176" fontId="21" fillId="0" borderId="9" xfId="15" applyNumberFormat="1" applyFont="1" applyFill="1" applyBorder="1" applyAlignment="1">
      <alignment horizontal="right" vertical="center"/>
    </xf>
    <xf numFmtId="176" fontId="21" fillId="0" borderId="32" xfId="15" applyNumberFormat="1" applyFont="1" applyFill="1" applyBorder="1" applyAlignment="1">
      <alignment horizontal="right" vertical="center"/>
    </xf>
    <xf numFmtId="176" fontId="21" fillId="0" borderId="49" xfId="15" applyNumberFormat="1" applyFont="1" applyFill="1" applyBorder="1" applyAlignment="1">
      <alignment horizontal="right" vertical="center"/>
    </xf>
    <xf numFmtId="176" fontId="21" fillId="0" borderId="50" xfId="15" applyNumberFormat="1" applyFont="1" applyFill="1" applyBorder="1" applyAlignment="1">
      <alignment horizontal="right" vertical="center"/>
    </xf>
    <xf numFmtId="176" fontId="21" fillId="0" borderId="51" xfId="15" applyNumberFormat="1" applyFont="1" applyFill="1" applyBorder="1" applyAlignment="1">
      <alignment horizontal="right" vertical="center"/>
    </xf>
    <xf numFmtId="0" fontId="21" fillId="0" borderId="52" xfId="15" applyFont="1" applyFill="1" applyBorder="1" applyAlignment="1">
      <alignment horizontal="center" vertical="center"/>
    </xf>
    <xf numFmtId="0" fontId="4" fillId="0" borderId="53" xfId="15" applyFont="1" applyFill="1" applyBorder="1">
      <alignment vertical="center"/>
    </xf>
    <xf numFmtId="0" fontId="4" fillId="0" borderId="54" xfId="15" applyFont="1" applyFill="1" applyBorder="1">
      <alignment vertical="center"/>
    </xf>
    <xf numFmtId="0" fontId="4" fillId="0" borderId="55" xfId="15" applyFont="1" applyFill="1" applyBorder="1">
      <alignment vertical="center"/>
    </xf>
    <xf numFmtId="0" fontId="21" fillId="0" borderId="56" xfId="15" applyFont="1" applyFill="1" applyBorder="1" applyAlignment="1">
      <alignment horizontal="center" vertical="center"/>
    </xf>
    <xf numFmtId="0" fontId="21" fillId="0" borderId="57" xfId="15" applyFont="1" applyFill="1" applyBorder="1" applyAlignment="1">
      <alignment horizontal="center" vertical="center"/>
    </xf>
    <xf numFmtId="176" fontId="21" fillId="0" borderId="58" xfId="15" applyNumberFormat="1" applyFont="1" applyFill="1" applyBorder="1" applyAlignment="1">
      <alignment horizontal="center" vertical="center"/>
    </xf>
    <xf numFmtId="176" fontId="21" fillId="0" borderId="51" xfId="15" applyNumberFormat="1" applyFont="1" applyFill="1" applyBorder="1" applyAlignment="1">
      <alignment horizontal="center" vertical="center"/>
    </xf>
    <xf numFmtId="0" fontId="21" fillId="0" borderId="0" xfId="15" applyFont="1" applyFill="1" applyAlignment="1">
      <alignment horizontal="left" vertical="top" wrapText="1"/>
    </xf>
    <xf numFmtId="0" fontId="21" fillId="0" borderId="59" xfId="15" applyFont="1" applyFill="1" applyBorder="1" applyAlignment="1">
      <alignment horizontal="center" vertical="center"/>
    </xf>
    <xf numFmtId="0" fontId="4" fillId="0" borderId="16" xfId="15" applyFont="1" applyFill="1" applyBorder="1">
      <alignment vertical="center"/>
    </xf>
    <xf numFmtId="0" fontId="4" fillId="0" borderId="19" xfId="15" applyFont="1" applyFill="1" applyBorder="1">
      <alignment vertical="center"/>
    </xf>
    <xf numFmtId="0" fontId="21" fillId="0" borderId="53" xfId="15" applyFont="1" applyFill="1" applyBorder="1" applyAlignment="1">
      <alignment horizontal="center" vertical="center"/>
    </xf>
    <xf numFmtId="0" fontId="21" fillId="0" borderId="175" xfId="15" applyFont="1" applyFill="1" applyBorder="1" applyAlignment="1">
      <alignment horizontal="center" vertical="center"/>
    </xf>
    <xf numFmtId="0" fontId="21" fillId="0" borderId="9" xfId="15" applyFont="1" applyFill="1" applyBorder="1" applyAlignment="1">
      <alignment horizontal="right" vertical="center"/>
    </xf>
    <xf numFmtId="0" fontId="21" fillId="0" borderId="55" xfId="15" applyFont="1" applyFill="1" applyBorder="1" applyAlignment="1">
      <alignment horizontal="center" vertical="center"/>
    </xf>
    <xf numFmtId="0" fontId="21" fillId="0" borderId="60" xfId="15" applyFont="1" applyFill="1" applyBorder="1" applyAlignment="1">
      <alignment horizontal="center" vertical="center"/>
    </xf>
    <xf numFmtId="177" fontId="3" fillId="0" borderId="17" xfId="15" applyNumberFormat="1" applyFont="1" applyFill="1" applyBorder="1" applyAlignment="1">
      <alignment horizontal="right" vertical="center"/>
    </xf>
    <xf numFmtId="0" fontId="3" fillId="0" borderId="72" xfId="15" applyFont="1" applyFill="1" applyBorder="1" applyAlignment="1">
      <alignment horizontal="right" vertical="center"/>
    </xf>
    <xf numFmtId="177" fontId="3" fillId="0" borderId="22" xfId="15" applyNumberFormat="1" applyFont="1" applyFill="1" applyBorder="1" applyAlignment="1">
      <alignment horizontal="right" vertical="center"/>
    </xf>
    <xf numFmtId="177" fontId="3" fillId="0" borderId="34" xfId="15" applyNumberFormat="1" applyFont="1" applyFill="1" applyBorder="1" applyAlignment="1">
      <alignment horizontal="right" vertical="center"/>
    </xf>
    <xf numFmtId="0" fontId="21" fillId="0" borderId="4" xfId="15" applyFont="1" applyFill="1" applyBorder="1" applyAlignment="1">
      <alignment horizontal="center" vertical="center"/>
    </xf>
    <xf numFmtId="0" fontId="21" fillId="0" borderId="73" xfId="15" applyFont="1" applyFill="1" applyBorder="1" applyAlignment="1">
      <alignment horizontal="center" vertical="center"/>
    </xf>
    <xf numFmtId="0" fontId="21" fillId="0" borderId="74" xfId="15" applyFont="1" applyFill="1" applyBorder="1" applyAlignment="1">
      <alignment horizontal="center" vertical="center"/>
    </xf>
    <xf numFmtId="0" fontId="21" fillId="0" borderId="75" xfId="15" applyFont="1" applyFill="1" applyBorder="1" applyAlignment="1">
      <alignment horizontal="center" vertical="center"/>
    </xf>
    <xf numFmtId="0" fontId="3" fillId="0" borderId="172" xfId="15" applyFont="1" applyFill="1" applyBorder="1" applyAlignment="1">
      <alignment horizontal="center" vertical="center" textRotation="255"/>
    </xf>
    <xf numFmtId="0" fontId="3" fillId="0" borderId="146" xfId="15" applyFont="1" applyFill="1" applyBorder="1" applyAlignment="1">
      <alignment horizontal="center" vertical="center" textRotation="255"/>
    </xf>
    <xf numFmtId="0" fontId="21" fillId="0" borderId="61" xfId="15" applyFont="1" applyFill="1" applyBorder="1" applyAlignment="1">
      <alignment horizontal="center" vertical="center" textRotation="255"/>
    </xf>
    <xf numFmtId="0" fontId="21" fillId="0" borderId="25" xfId="15" applyFont="1" applyFill="1" applyBorder="1" applyAlignment="1">
      <alignment horizontal="center" vertical="center" textRotation="255"/>
    </xf>
    <xf numFmtId="177" fontId="3" fillId="0" borderId="98" xfId="6" applyNumberFormat="1" applyFont="1" applyFill="1" applyBorder="1" applyAlignment="1">
      <alignment horizontal="right" vertical="center"/>
    </xf>
    <xf numFmtId="177" fontId="3" fillId="0" borderId="72" xfId="15" applyNumberFormat="1" applyFont="1" applyFill="1" applyBorder="1" applyAlignment="1">
      <alignment horizontal="right" vertical="center"/>
    </xf>
    <xf numFmtId="177" fontId="3" fillId="0" borderId="68" xfId="15" applyNumberFormat="1" applyFont="1" applyFill="1" applyBorder="1" applyAlignment="1">
      <alignment horizontal="right" vertical="center"/>
    </xf>
    <xf numFmtId="0" fontId="3" fillId="0" borderId="69" xfId="15" applyFont="1" applyFill="1" applyBorder="1" applyAlignment="1">
      <alignment horizontal="right" vertical="center"/>
    </xf>
    <xf numFmtId="177" fontId="3" fillId="0" borderId="70" xfId="6" applyNumberFormat="1" applyFont="1" applyFill="1" applyBorder="1" applyAlignment="1">
      <alignment horizontal="right" vertical="center"/>
    </xf>
    <xf numFmtId="177" fontId="3" fillId="0" borderId="45" xfId="6" applyNumberFormat="1" applyFont="1" applyFill="1" applyBorder="1" applyAlignment="1">
      <alignment horizontal="right" vertical="center"/>
    </xf>
    <xf numFmtId="177" fontId="3" fillId="0" borderId="7" xfId="15" applyNumberFormat="1" applyFont="1" applyFill="1" applyBorder="1" applyAlignment="1">
      <alignment horizontal="right" vertical="center"/>
    </xf>
    <xf numFmtId="177" fontId="3" fillId="0" borderId="71" xfId="15" applyNumberFormat="1" applyFont="1" applyFill="1" applyBorder="1" applyAlignment="1">
      <alignment horizontal="right" vertical="center"/>
    </xf>
    <xf numFmtId="0" fontId="3" fillId="0" borderId="1" xfId="15" applyFont="1" applyFill="1" applyBorder="1" applyAlignment="1">
      <alignment horizontal="center" vertical="center" textRotation="255"/>
    </xf>
    <xf numFmtId="0" fontId="3" fillId="0" borderId="15" xfId="15" applyFont="1" applyFill="1" applyBorder="1" applyAlignment="1">
      <alignment horizontal="center" vertical="center" textRotation="255"/>
    </xf>
    <xf numFmtId="177" fontId="3" fillId="0" borderId="70" xfId="6" applyNumberFormat="1" applyFont="1" applyFill="1" applyBorder="1" applyAlignment="1">
      <alignment vertical="center"/>
    </xf>
    <xf numFmtId="177" fontId="3" fillId="0" borderId="45" xfId="6" applyNumberFormat="1" applyFont="1" applyFill="1" applyBorder="1" applyAlignment="1">
      <alignment vertical="center"/>
    </xf>
    <xf numFmtId="177" fontId="3" fillId="0" borderId="0" xfId="15" applyNumberFormat="1" applyFont="1" applyFill="1" applyAlignment="1">
      <alignment horizontal="right" vertical="center"/>
    </xf>
    <xf numFmtId="177" fontId="3" fillId="0" borderId="136" xfId="15" applyNumberFormat="1" applyFont="1" applyFill="1" applyBorder="1" applyAlignment="1">
      <alignment horizontal="right" vertical="center"/>
    </xf>
    <xf numFmtId="0" fontId="3" fillId="0" borderId="169" xfId="15" applyFont="1" applyFill="1" applyBorder="1" applyAlignment="1">
      <alignment horizontal="right" vertical="center"/>
    </xf>
    <xf numFmtId="176" fontId="21" fillId="0" borderId="116" xfId="15" applyNumberFormat="1" applyFont="1" applyFill="1" applyBorder="1" applyAlignment="1">
      <alignment horizontal="center" vertical="center"/>
    </xf>
    <xf numFmtId="0" fontId="21" fillId="0" borderId="90" xfId="15" applyFont="1" applyFill="1" applyBorder="1" applyAlignment="1">
      <alignment horizontal="center" vertical="center"/>
    </xf>
    <xf numFmtId="0" fontId="37" fillId="0" borderId="43" xfId="15" applyFont="1" applyFill="1" applyBorder="1" applyAlignment="1">
      <alignment horizontal="center" vertical="center"/>
    </xf>
    <xf numFmtId="0" fontId="37" fillId="0" borderId="44" xfId="15" applyFont="1" applyFill="1" applyBorder="1" applyAlignment="1">
      <alignment horizontal="center" vertical="center"/>
    </xf>
    <xf numFmtId="0" fontId="32" fillId="0" borderId="39" xfId="15" applyFont="1" applyFill="1" applyBorder="1" applyAlignment="1">
      <alignment horizontal="center" vertical="center"/>
    </xf>
    <xf numFmtId="0" fontId="32" fillId="0" borderId="38" xfId="15" applyFont="1" applyFill="1" applyBorder="1" applyAlignment="1">
      <alignment horizontal="center" vertical="center"/>
    </xf>
    <xf numFmtId="176" fontId="21" fillId="0" borderId="10" xfId="15" applyNumberFormat="1" applyFont="1" applyFill="1" applyBorder="1" applyAlignment="1">
      <alignment horizontal="right" vertical="center"/>
    </xf>
    <xf numFmtId="0" fontId="43" fillId="0" borderId="64" xfId="15" applyFont="1" applyFill="1" applyBorder="1" applyAlignment="1">
      <alignment horizontal="center" vertical="center" textRotation="255"/>
    </xf>
    <xf numFmtId="0" fontId="43" fillId="0" borderId="65" xfId="15" applyFont="1" applyFill="1" applyBorder="1" applyAlignment="1">
      <alignment horizontal="center" vertical="center" textRotation="255"/>
    </xf>
    <xf numFmtId="177" fontId="3" fillId="0" borderId="22" xfId="6" applyNumberFormat="1" applyFont="1" applyFill="1" applyBorder="1" applyAlignment="1">
      <alignment vertical="center"/>
    </xf>
    <xf numFmtId="177" fontId="3" fillId="0" borderId="21" xfId="6" applyNumberFormat="1" applyFont="1" applyFill="1" applyBorder="1" applyAlignment="1">
      <alignment vertical="center"/>
    </xf>
    <xf numFmtId="177" fontId="3" fillId="0" borderId="0" xfId="6" applyNumberFormat="1" applyFont="1" applyFill="1" applyBorder="1" applyAlignment="1">
      <alignment vertical="center"/>
    </xf>
    <xf numFmtId="0" fontId="21" fillId="0" borderId="88" xfId="15" applyFont="1" applyFill="1" applyBorder="1" applyAlignment="1">
      <alignment horizontal="center" vertical="center"/>
    </xf>
    <xf numFmtId="0" fontId="21" fillId="0" borderId="77" xfId="15" applyFont="1" applyFill="1" applyBorder="1" applyAlignment="1">
      <alignment horizontal="center" vertical="center"/>
    </xf>
    <xf numFmtId="0" fontId="21" fillId="0" borderId="176" xfId="15" applyFont="1" applyFill="1" applyBorder="1" applyAlignment="1">
      <alignment horizontal="center" vertical="center"/>
    </xf>
    <xf numFmtId="176" fontId="21" fillId="0" borderId="89" xfId="15" applyNumberFormat="1" applyFont="1" applyFill="1" applyBorder="1" applyAlignment="1">
      <alignment horizontal="right" vertical="center"/>
    </xf>
    <xf numFmtId="0" fontId="21" fillId="0" borderId="83" xfId="15" applyFont="1" applyFill="1" applyBorder="1" applyAlignment="1">
      <alignment horizontal="center" vertical="center"/>
    </xf>
    <xf numFmtId="0" fontId="21" fillId="0" borderId="82" xfId="15" applyFont="1" applyFill="1" applyBorder="1" applyAlignment="1">
      <alignment horizontal="center" vertical="center"/>
    </xf>
    <xf numFmtId="0" fontId="21" fillId="0" borderId="26" xfId="15" applyFont="1" applyFill="1" applyBorder="1" applyAlignment="1">
      <alignment horizontal="center" vertical="center"/>
    </xf>
    <xf numFmtId="0" fontId="21" fillId="0" borderId="84" xfId="15" applyFont="1" applyFill="1" applyBorder="1" applyAlignment="1">
      <alignment horizontal="center" vertical="center"/>
    </xf>
    <xf numFmtId="0" fontId="21" fillId="0" borderId="64" xfId="15" applyFont="1" applyFill="1" applyBorder="1" applyAlignment="1">
      <alignment horizontal="center" vertical="center" textRotation="255"/>
    </xf>
    <xf numFmtId="0" fontId="21" fillId="0" borderId="65" xfId="15" applyFont="1" applyFill="1" applyBorder="1" applyAlignment="1">
      <alignment horizontal="center" vertical="center" textRotation="255"/>
    </xf>
    <xf numFmtId="0" fontId="21" fillId="0" borderId="30" xfId="15" applyFont="1" applyFill="1" applyBorder="1" applyAlignment="1">
      <alignment horizontal="center" vertical="center" textRotation="255"/>
    </xf>
    <xf numFmtId="177" fontId="3" fillId="0" borderId="7" xfId="6" applyNumberFormat="1" applyFont="1" applyFill="1" applyBorder="1" applyAlignment="1">
      <alignment vertical="center"/>
    </xf>
    <xf numFmtId="177" fontId="3" fillId="0" borderId="93" xfId="6" applyNumberFormat="1" applyFont="1" applyFill="1" applyBorder="1" applyAlignment="1">
      <alignment horizontal="right" vertical="center"/>
    </xf>
    <xf numFmtId="177" fontId="3" fillId="0" borderId="69" xfId="15" applyNumberFormat="1" applyFont="1" applyFill="1" applyBorder="1" applyAlignment="1">
      <alignment horizontal="right" vertical="center"/>
    </xf>
    <xf numFmtId="177" fontId="3" fillId="0" borderId="28" xfId="6" applyNumberFormat="1" applyFont="1" applyFill="1" applyBorder="1" applyAlignment="1">
      <alignment horizontal="right" vertical="center"/>
    </xf>
    <xf numFmtId="177" fontId="3" fillId="0" borderId="92" xfId="15" applyNumberFormat="1" applyFont="1" applyFill="1" applyBorder="1" applyAlignment="1">
      <alignment horizontal="right" vertical="center"/>
    </xf>
    <xf numFmtId="177" fontId="3" fillId="0" borderId="165" xfId="15" applyNumberFormat="1" applyFont="1" applyFill="1" applyBorder="1" applyAlignment="1">
      <alignment horizontal="right" vertical="center"/>
    </xf>
    <xf numFmtId="177" fontId="3" fillId="0" borderId="146" xfId="15" applyNumberFormat="1" applyFont="1" applyFill="1" applyBorder="1" applyAlignment="1">
      <alignment horizontal="right" vertical="center"/>
    </xf>
    <xf numFmtId="0" fontId="3" fillId="0" borderId="173" xfId="15" applyFont="1" applyFill="1" applyBorder="1" applyAlignment="1">
      <alignment horizontal="right" vertical="center"/>
    </xf>
    <xf numFmtId="177" fontId="3" fillId="0" borderId="29" xfId="15" applyNumberFormat="1" applyFont="1" applyFill="1" applyBorder="1" applyAlignment="1">
      <alignment horizontal="right" vertical="center"/>
    </xf>
    <xf numFmtId="177" fontId="3" fillId="0" borderId="80" xfId="15" applyNumberFormat="1" applyFont="1" applyFill="1" applyBorder="1" applyAlignment="1">
      <alignment horizontal="right" vertical="center"/>
    </xf>
    <xf numFmtId="177" fontId="3" fillId="0" borderId="0" xfId="15" applyNumberFormat="1" applyFont="1" applyFill="1">
      <alignment vertical="center"/>
    </xf>
    <xf numFmtId="177" fontId="3" fillId="0" borderId="34" xfId="15" applyNumberFormat="1" applyFont="1" applyFill="1" applyBorder="1">
      <alignment vertical="center"/>
    </xf>
    <xf numFmtId="177" fontId="3" fillId="0" borderId="18" xfId="15" applyNumberFormat="1" applyFont="1" applyFill="1" applyBorder="1" applyAlignment="1">
      <alignment horizontal="right" vertical="center"/>
    </xf>
    <xf numFmtId="0" fontId="3" fillId="0" borderId="63" xfId="15" applyFont="1" applyFill="1" applyBorder="1" applyAlignment="1">
      <alignment horizontal="right" vertical="center"/>
    </xf>
    <xf numFmtId="177" fontId="3" fillId="0" borderId="6" xfId="15" applyNumberFormat="1" applyFont="1" applyFill="1" applyBorder="1">
      <alignment vertical="center"/>
    </xf>
    <xf numFmtId="177" fontId="3" fillId="0" borderId="96" xfId="15" applyNumberFormat="1" applyFont="1" applyFill="1" applyBorder="1">
      <alignment vertical="center"/>
    </xf>
    <xf numFmtId="177" fontId="3" fillId="0" borderId="4" xfId="6" applyNumberFormat="1" applyFont="1" applyFill="1" applyBorder="1" applyAlignment="1">
      <alignment horizontal="right" vertical="center"/>
    </xf>
    <xf numFmtId="177" fontId="3" fillId="0" borderId="3" xfId="15" applyNumberFormat="1" applyFont="1" applyFill="1" applyBorder="1" applyAlignment="1">
      <alignment horizontal="right" vertical="center"/>
    </xf>
    <xf numFmtId="177" fontId="3" fillId="0" borderId="62" xfId="15" applyNumberFormat="1" applyFont="1" applyFill="1" applyBorder="1" applyAlignment="1">
      <alignment horizontal="right" vertical="center"/>
    </xf>
    <xf numFmtId="177" fontId="3" fillId="0" borderId="15" xfId="15" applyNumberFormat="1" applyFont="1" applyFill="1" applyBorder="1" applyAlignment="1">
      <alignment horizontal="right" vertical="center"/>
    </xf>
    <xf numFmtId="0" fontId="3" fillId="0" borderId="5" xfId="15" applyFont="1" applyFill="1" applyBorder="1" applyAlignment="1">
      <alignment horizontal="right" vertical="center"/>
    </xf>
    <xf numFmtId="177" fontId="3" fillId="0" borderId="174" xfId="6" applyNumberFormat="1" applyFont="1" applyFill="1" applyBorder="1" applyAlignment="1">
      <alignment horizontal="right" vertical="center"/>
    </xf>
    <xf numFmtId="177" fontId="3" fillId="0" borderId="102" xfId="15" applyNumberFormat="1" applyFont="1" applyFill="1" applyBorder="1" applyAlignment="1">
      <alignment horizontal="right" vertical="center"/>
    </xf>
    <xf numFmtId="177" fontId="3" fillId="0" borderId="16" xfId="6" applyNumberFormat="1" applyFont="1" applyFill="1" applyBorder="1" applyAlignment="1">
      <alignment horizontal="right" vertical="center"/>
    </xf>
    <xf numFmtId="177" fontId="3" fillId="0" borderId="2" xfId="15" applyNumberFormat="1" applyFont="1" applyFill="1" applyBorder="1" applyAlignment="1">
      <alignment horizontal="right" vertical="center"/>
    </xf>
    <xf numFmtId="177" fontId="3" fillId="0" borderId="91" xfId="15" applyNumberFormat="1" applyFont="1" applyFill="1" applyBorder="1" applyAlignment="1">
      <alignment horizontal="right" vertical="center"/>
    </xf>
    <xf numFmtId="0" fontId="3" fillId="0" borderId="92" xfId="15" applyFont="1" applyFill="1" applyBorder="1" applyAlignment="1">
      <alignment horizontal="right" vertical="center"/>
    </xf>
    <xf numFmtId="177" fontId="3" fillId="0" borderId="97" xfId="6" applyNumberFormat="1" applyFont="1" applyFill="1" applyBorder="1" applyAlignment="1">
      <alignment vertical="center"/>
    </xf>
    <xf numFmtId="177" fontId="3" fillId="0" borderId="46" xfId="6" applyNumberFormat="1" applyFont="1" applyFill="1" applyBorder="1" applyAlignment="1">
      <alignment vertical="center"/>
    </xf>
    <xf numFmtId="177" fontId="3" fillId="0" borderId="1" xfId="15" applyNumberFormat="1" applyFont="1" applyFill="1" applyBorder="1" applyAlignment="1">
      <alignment horizontal="right" vertical="center"/>
    </xf>
    <xf numFmtId="177" fontId="3" fillId="0" borderId="29" xfId="15" applyNumberFormat="1" applyFont="1" applyFill="1" applyBorder="1">
      <alignment vertical="center"/>
    </xf>
    <xf numFmtId="177" fontId="3" fillId="0" borderId="80" xfId="15" applyNumberFormat="1" applyFont="1" applyFill="1" applyBorder="1">
      <alignment vertical="center"/>
    </xf>
    <xf numFmtId="0" fontId="21" fillId="0" borderId="67" xfId="15" applyFont="1" applyFill="1" applyBorder="1" applyAlignment="1">
      <alignment vertical="center" textRotation="255"/>
    </xf>
    <xf numFmtId="0" fontId="39" fillId="0" borderId="65" xfId="15" applyFont="1" applyFill="1" applyBorder="1" applyAlignment="1">
      <alignment vertical="center" textRotation="255"/>
    </xf>
    <xf numFmtId="0" fontId="39" fillId="0" borderId="30" xfId="15" applyFont="1" applyFill="1" applyBorder="1" applyAlignment="1">
      <alignment vertical="center" textRotation="255"/>
    </xf>
    <xf numFmtId="0" fontId="3" fillId="0" borderId="66" xfId="15" applyFont="1" applyFill="1" applyBorder="1" applyAlignment="1">
      <alignment horizontal="center" vertical="center" textRotation="255"/>
    </xf>
    <xf numFmtId="0" fontId="21" fillId="0" borderId="67" xfId="15" applyFont="1" applyFill="1" applyBorder="1" applyAlignment="1">
      <alignment horizontal="center" vertical="center" textRotation="255"/>
    </xf>
    <xf numFmtId="177" fontId="3" fillId="0" borderId="27" xfId="6" applyNumberFormat="1" applyFont="1" applyFill="1" applyBorder="1" applyAlignment="1">
      <alignment horizontal="right" vertical="center"/>
    </xf>
    <xf numFmtId="177" fontId="3" fillId="0" borderId="79" xfId="15" applyNumberFormat="1" applyFont="1" applyFill="1" applyBorder="1" applyAlignment="1">
      <alignment horizontal="right" vertical="center"/>
    </xf>
    <xf numFmtId="177" fontId="3" fillId="0" borderId="62" xfId="6" applyNumberFormat="1" applyFont="1" applyFill="1" applyBorder="1" applyAlignment="1">
      <alignment horizontal="right" vertical="center"/>
    </xf>
    <xf numFmtId="177" fontId="3" fillId="0" borderId="63" xfId="15" applyNumberFormat="1" applyFont="1" applyFill="1" applyBorder="1" applyAlignment="1">
      <alignment horizontal="right" vertical="center"/>
    </xf>
    <xf numFmtId="177" fontId="3" fillId="0" borderId="99" xfId="6" applyNumberFormat="1" applyFont="1" applyFill="1" applyBorder="1" applyAlignment="1">
      <alignment horizontal="right" vertical="center"/>
    </xf>
    <xf numFmtId="177" fontId="3" fillId="0" borderId="100" xfId="15" applyNumberFormat="1" applyFont="1" applyFill="1" applyBorder="1" applyAlignment="1">
      <alignment horizontal="right" vertical="center"/>
    </xf>
    <xf numFmtId="177" fontId="3" fillId="0" borderId="101" xfId="15" applyNumberFormat="1" applyFont="1" applyFill="1" applyBorder="1" applyAlignment="1">
      <alignment horizontal="right" vertical="center"/>
    </xf>
    <xf numFmtId="177" fontId="3" fillId="0" borderId="95" xfId="6" applyNumberFormat="1" applyFont="1" applyFill="1" applyBorder="1" applyAlignment="1">
      <alignment vertical="center"/>
    </xf>
    <xf numFmtId="177" fontId="3" fillId="0" borderId="61" xfId="6" applyNumberFormat="1" applyFont="1" applyFill="1" applyBorder="1" applyAlignment="1">
      <alignment vertical="center"/>
    </xf>
    <xf numFmtId="177" fontId="3" fillId="0" borderId="29" xfId="6" applyNumberFormat="1" applyFont="1" applyFill="1" applyBorder="1" applyAlignment="1">
      <alignment vertical="center"/>
    </xf>
    <xf numFmtId="0" fontId="3" fillId="0" borderId="21" xfId="15" applyFont="1" applyFill="1" applyBorder="1" applyAlignment="1">
      <alignment horizontal="right" vertical="center"/>
    </xf>
    <xf numFmtId="177" fontId="3" fillId="0" borderId="21" xfId="15" applyNumberFormat="1" applyFont="1" applyFill="1" applyBorder="1" applyAlignment="1">
      <alignment horizontal="right" vertical="center"/>
    </xf>
    <xf numFmtId="177" fontId="3" fillId="0" borderId="19" xfId="15" applyNumberFormat="1" applyFont="1" applyFill="1" applyBorder="1" applyAlignment="1">
      <alignment horizontal="right" vertical="center"/>
    </xf>
    <xf numFmtId="0" fontId="3" fillId="0" borderId="102" xfId="15" applyFont="1" applyFill="1" applyBorder="1" applyAlignment="1">
      <alignment horizontal="right" vertical="center"/>
    </xf>
    <xf numFmtId="0" fontId="3" fillId="0" borderId="66" xfId="15" applyFont="1" applyFill="1" applyBorder="1" applyAlignment="1">
      <alignment horizontal="center" vertical="center"/>
    </xf>
    <xf numFmtId="0" fontId="3" fillId="0" borderId="15" xfId="15" applyFont="1" applyFill="1" applyBorder="1" applyAlignment="1">
      <alignment horizontal="center" vertical="center"/>
    </xf>
    <xf numFmtId="177" fontId="3" fillId="0" borderId="95" xfId="15" applyNumberFormat="1" applyFont="1" applyFill="1" applyBorder="1" applyAlignment="1">
      <alignment horizontal="right" vertical="center"/>
    </xf>
    <xf numFmtId="177" fontId="3" fillId="0" borderId="61" xfId="15" applyNumberFormat="1" applyFont="1" applyFill="1" applyBorder="1" applyAlignment="1">
      <alignment horizontal="right" vertical="center"/>
    </xf>
    <xf numFmtId="177" fontId="3" fillId="0" borderId="100" xfId="6" applyNumberFormat="1" applyFont="1" applyFill="1" applyBorder="1" applyAlignment="1">
      <alignment horizontal="right" vertical="center"/>
    </xf>
    <xf numFmtId="0" fontId="3" fillId="0" borderId="172" xfId="15" applyFont="1" applyFill="1" applyBorder="1" applyAlignment="1">
      <alignment horizontal="center" vertical="center"/>
    </xf>
    <xf numFmtId="0" fontId="3" fillId="0" borderId="146" xfId="15" applyFont="1" applyFill="1" applyBorder="1" applyAlignment="1">
      <alignment horizontal="center" vertical="center"/>
    </xf>
    <xf numFmtId="177" fontId="3" fillId="0" borderId="97" xfId="15" applyNumberFormat="1" applyFont="1" applyFill="1" applyBorder="1" applyAlignment="1">
      <alignment horizontal="right" vertical="center"/>
    </xf>
    <xf numFmtId="177" fontId="3" fillId="0" borderId="46" xfId="15" applyNumberFormat="1" applyFont="1" applyFill="1" applyBorder="1" applyAlignment="1">
      <alignment horizontal="right" vertical="center"/>
    </xf>
    <xf numFmtId="177" fontId="3" fillId="0" borderId="112" xfId="15" applyNumberFormat="1" applyFont="1" applyFill="1" applyBorder="1" applyAlignment="1">
      <alignment horizontal="right" vertical="center"/>
    </xf>
    <xf numFmtId="177" fontId="3" fillId="0" borderId="106" xfId="15" applyNumberFormat="1" applyFont="1" applyFill="1" applyBorder="1" applyAlignment="1">
      <alignment horizontal="right" vertical="center"/>
    </xf>
    <xf numFmtId="177" fontId="3" fillId="0" borderId="105" xfId="15" applyNumberFormat="1" applyFont="1" applyFill="1" applyBorder="1" applyAlignment="1">
      <alignment horizontal="right" vertical="center"/>
    </xf>
    <xf numFmtId="177" fontId="3" fillId="0" borderId="107" xfId="15" applyNumberFormat="1" applyFont="1" applyFill="1" applyBorder="1" applyAlignment="1">
      <alignment horizontal="right" vertical="center"/>
    </xf>
    <xf numFmtId="177" fontId="3" fillId="0" borderId="0" xfId="6" applyNumberFormat="1" applyFont="1" applyFill="1" applyBorder="1" applyAlignment="1">
      <alignment horizontal="right" vertical="center"/>
    </xf>
    <xf numFmtId="177" fontId="3" fillId="0" borderId="34" xfId="6" applyNumberFormat="1" applyFont="1" applyFill="1" applyBorder="1" applyAlignment="1">
      <alignment horizontal="right" vertical="center"/>
    </xf>
    <xf numFmtId="0" fontId="3" fillId="0" borderId="110" xfId="15" applyFont="1" applyFill="1" applyBorder="1" applyAlignment="1">
      <alignment horizontal="center" vertical="center"/>
    </xf>
    <xf numFmtId="0" fontId="3" fillId="0" borderId="111" xfId="15" applyFont="1" applyFill="1" applyBorder="1" applyAlignment="1">
      <alignment horizontal="center" vertical="center"/>
    </xf>
    <xf numFmtId="177" fontId="3" fillId="0" borderId="5" xfId="15" applyNumberFormat="1" applyFont="1" applyFill="1" applyBorder="1" applyAlignment="1">
      <alignment horizontal="right" vertical="center"/>
    </xf>
    <xf numFmtId="0" fontId="3" fillId="0" borderId="100" xfId="15" applyFont="1" applyFill="1" applyBorder="1" applyAlignment="1">
      <alignment horizontal="right" vertical="center"/>
    </xf>
    <xf numFmtId="177" fontId="3" fillId="0" borderId="99" xfId="15" applyNumberFormat="1" applyFont="1" applyFill="1" applyBorder="1" applyAlignment="1">
      <alignment horizontal="right" vertical="center"/>
    </xf>
    <xf numFmtId="0" fontId="43" fillId="0" borderId="67" xfId="15" applyFont="1" applyFill="1" applyBorder="1" applyAlignment="1">
      <alignment horizontal="center" vertical="center" textRotation="255"/>
    </xf>
    <xf numFmtId="0" fontId="43" fillId="0" borderId="30" xfId="15" applyFont="1" applyFill="1" applyBorder="1" applyAlignment="1">
      <alignment horizontal="center" vertical="center" textRotation="255"/>
    </xf>
    <xf numFmtId="177" fontId="3" fillId="0" borderId="97" xfId="6" applyNumberFormat="1" applyFont="1" applyFill="1" applyBorder="1" applyAlignment="1">
      <alignment horizontal="right" vertical="center"/>
    </xf>
    <xf numFmtId="177" fontId="3" fillId="0" borderId="46" xfId="6" applyNumberFormat="1" applyFont="1" applyFill="1" applyBorder="1" applyAlignment="1">
      <alignment horizontal="right" vertical="center"/>
    </xf>
    <xf numFmtId="177" fontId="3" fillId="0" borderId="29" xfId="6" applyNumberFormat="1" applyFont="1" applyFill="1" applyBorder="1" applyAlignment="1">
      <alignment horizontal="right" vertical="center"/>
    </xf>
    <xf numFmtId="177" fontId="3" fillId="0" borderId="80" xfId="6" applyNumberFormat="1" applyFont="1" applyFill="1" applyBorder="1" applyAlignment="1">
      <alignment horizontal="right" vertical="center"/>
    </xf>
    <xf numFmtId="177" fontId="3" fillId="0" borderId="165" xfId="6" applyNumberFormat="1" applyFont="1" applyFill="1" applyBorder="1" applyAlignment="1">
      <alignment horizontal="right" vertical="center"/>
    </xf>
    <xf numFmtId="177" fontId="3" fillId="0" borderId="169" xfId="15" applyNumberFormat="1" applyFont="1" applyFill="1" applyBorder="1" applyAlignment="1">
      <alignment horizontal="right" vertical="center"/>
    </xf>
    <xf numFmtId="177" fontId="3" fillId="0" borderId="173" xfId="15" applyNumberFormat="1" applyFont="1" applyFill="1" applyBorder="1" applyAlignment="1">
      <alignment horizontal="right" vertical="center"/>
    </xf>
    <xf numFmtId="177" fontId="3" fillId="0" borderId="73" xfId="15" applyNumberFormat="1" applyFont="1" applyFill="1" applyBorder="1" applyAlignment="1">
      <alignment horizontal="right" vertical="center"/>
    </xf>
    <xf numFmtId="177" fontId="3" fillId="0" borderId="95" xfId="6" applyNumberFormat="1" applyFont="1" applyFill="1" applyBorder="1" applyAlignment="1">
      <alignment horizontal="right" vertical="center"/>
    </xf>
    <xf numFmtId="177" fontId="3" fillId="0" borderId="61" xfId="6" applyNumberFormat="1" applyFont="1" applyFill="1" applyBorder="1" applyAlignment="1">
      <alignment horizontal="right" vertical="center"/>
    </xf>
    <xf numFmtId="177" fontId="3" fillId="0" borderId="6" xfId="15" applyNumberFormat="1" applyFont="1" applyFill="1" applyBorder="1" applyAlignment="1">
      <alignment horizontal="right" vertical="center"/>
    </xf>
    <xf numFmtId="177" fontId="3" fillId="0" borderId="96" xfId="15" applyNumberFormat="1" applyFont="1" applyFill="1" applyBorder="1" applyAlignment="1">
      <alignment horizontal="right" vertical="center"/>
    </xf>
    <xf numFmtId="177" fontId="3" fillId="0" borderId="24" xfId="15" applyNumberFormat="1" applyFont="1" applyFill="1" applyBorder="1" applyAlignment="1">
      <alignment horizontal="right" vertical="center"/>
    </xf>
    <xf numFmtId="177" fontId="3" fillId="0" borderId="25" xfId="15" applyNumberFormat="1" applyFont="1" applyFill="1" applyBorder="1" applyAlignment="1">
      <alignment horizontal="right" vertical="center"/>
    </xf>
    <xf numFmtId="177" fontId="3" fillId="0" borderId="32" xfId="6" applyNumberFormat="1" applyFont="1" applyFill="1" applyBorder="1" applyAlignment="1">
      <alignment horizontal="right" vertical="center"/>
    </xf>
    <xf numFmtId="177" fontId="3" fillId="0" borderId="25" xfId="6" applyNumberFormat="1" applyFont="1" applyFill="1" applyBorder="1" applyAlignment="1">
      <alignment horizontal="right" vertical="center"/>
    </xf>
    <xf numFmtId="177" fontId="3" fillId="0" borderId="9" xfId="15" applyNumberFormat="1" applyFont="1" applyFill="1" applyBorder="1" applyAlignment="1">
      <alignment horizontal="right" vertical="center"/>
    </xf>
    <xf numFmtId="177" fontId="3" fillId="0" borderId="49" xfId="15" applyNumberFormat="1" applyFont="1" applyFill="1" applyBorder="1" applyAlignment="1">
      <alignment horizontal="right" vertical="center"/>
    </xf>
    <xf numFmtId="177" fontId="44" fillId="0" borderId="3" xfId="15" applyNumberFormat="1" applyFont="1" applyFill="1" applyBorder="1" applyAlignment="1">
      <alignment horizontal="right" vertical="center"/>
    </xf>
    <xf numFmtId="0" fontId="44" fillId="0" borderId="21" xfId="15" applyFont="1" applyFill="1" applyBorder="1" applyAlignment="1">
      <alignment horizontal="right" vertical="center"/>
    </xf>
    <xf numFmtId="0" fontId="45" fillId="0" borderId="24" xfId="15" applyFont="1" applyFill="1" applyBorder="1" applyAlignment="1">
      <alignment horizontal="right" vertical="center"/>
    </xf>
    <xf numFmtId="0" fontId="45" fillId="0" borderId="25" xfId="15" applyFont="1" applyFill="1" applyBorder="1" applyAlignment="1">
      <alignment horizontal="right" vertical="center"/>
    </xf>
    <xf numFmtId="177" fontId="44" fillId="0" borderId="22" xfId="15" applyNumberFormat="1" applyFont="1" applyFill="1" applyBorder="1" applyAlignment="1">
      <alignment horizontal="right" vertical="center"/>
    </xf>
    <xf numFmtId="0" fontId="45" fillId="0" borderId="32" xfId="15" applyFont="1" applyFill="1" applyBorder="1" applyAlignment="1">
      <alignment horizontal="right" vertical="center"/>
    </xf>
    <xf numFmtId="177" fontId="44" fillId="0" borderId="0" xfId="15" applyNumberFormat="1" applyFont="1" applyFill="1" applyBorder="1" applyAlignment="1">
      <alignment horizontal="right" vertical="center"/>
    </xf>
    <xf numFmtId="0" fontId="44" fillId="0" borderId="0" xfId="15" applyFont="1" applyFill="1" applyBorder="1" applyAlignment="1">
      <alignment horizontal="right" vertical="center"/>
    </xf>
    <xf numFmtId="0" fontId="45" fillId="0" borderId="9" xfId="15" applyFont="1" applyFill="1" applyBorder="1" applyAlignment="1">
      <alignment horizontal="right" vertical="center"/>
    </xf>
    <xf numFmtId="177" fontId="3" fillId="0" borderId="26" xfId="6" applyNumberFormat="1" applyFont="1" applyFill="1" applyBorder="1" applyAlignment="1">
      <alignment horizontal="right" vertical="center"/>
    </xf>
    <xf numFmtId="177" fontId="3" fillId="0" borderId="84" xfId="15" applyNumberFormat="1" applyFont="1" applyFill="1" applyBorder="1" applyAlignment="1">
      <alignment horizontal="right" vertical="center"/>
    </xf>
    <xf numFmtId="177" fontId="3" fillId="0" borderId="74" xfId="15" applyNumberFormat="1" applyFont="1" applyFill="1" applyBorder="1" applyAlignment="1">
      <alignment horizontal="right" vertical="center"/>
    </xf>
    <xf numFmtId="0" fontId="3" fillId="0" borderId="75" xfId="15" applyFont="1" applyFill="1" applyBorder="1" applyAlignment="1">
      <alignment horizontal="right" vertical="center"/>
    </xf>
    <xf numFmtId="177" fontId="3" fillId="0" borderId="104" xfId="6" applyNumberFormat="1" applyFont="1" applyFill="1" applyBorder="1" applyAlignment="1">
      <alignment horizontal="right" vertical="center"/>
    </xf>
    <xf numFmtId="177" fontId="3" fillId="0" borderId="75" xfId="15" applyNumberFormat="1" applyFont="1" applyFill="1" applyBorder="1" applyAlignment="1">
      <alignment horizontal="right" vertical="center"/>
    </xf>
    <xf numFmtId="177" fontId="3" fillId="0" borderId="6" xfId="6" applyNumberFormat="1" applyFont="1" applyFill="1" applyBorder="1" applyAlignment="1">
      <alignment vertical="center"/>
    </xf>
    <xf numFmtId="177" fontId="3" fillId="0" borderId="96" xfId="6" applyNumberFormat="1" applyFont="1" applyFill="1" applyBorder="1" applyAlignment="1">
      <alignment vertical="center"/>
    </xf>
    <xf numFmtId="177" fontId="3" fillId="0" borderId="94" xfId="15" applyNumberFormat="1" applyFont="1" applyFill="1" applyBorder="1" applyAlignment="1">
      <alignment horizontal="right" vertical="center"/>
    </xf>
    <xf numFmtId="177" fontId="3" fillId="0" borderId="34" xfId="6" applyNumberFormat="1" applyFont="1" applyFill="1" applyBorder="1" applyAlignment="1">
      <alignment vertical="center"/>
    </xf>
    <xf numFmtId="177" fontId="3" fillId="0" borderId="80" xfId="6" applyNumberFormat="1" applyFont="1" applyFill="1" applyBorder="1" applyAlignment="1">
      <alignment vertical="center"/>
    </xf>
    <xf numFmtId="0" fontId="42" fillId="0" borderId="108" xfId="15" applyFont="1" applyFill="1" applyBorder="1" applyAlignment="1">
      <alignment horizontal="center" vertical="center"/>
    </xf>
    <xf numFmtId="0" fontId="42" fillId="0" borderId="109" xfId="15" applyFont="1" applyFill="1" applyBorder="1" applyAlignment="1">
      <alignment horizontal="center" vertical="center"/>
    </xf>
    <xf numFmtId="0" fontId="42" fillId="0" borderId="11" xfId="15" applyFont="1" applyFill="1" applyBorder="1" applyAlignment="1">
      <alignment horizontal="center" vertical="center"/>
    </xf>
    <xf numFmtId="0" fontId="42" fillId="0" borderId="9" xfId="15" applyFont="1" applyFill="1" applyBorder="1" applyAlignment="1">
      <alignment horizontal="center" vertical="center"/>
    </xf>
    <xf numFmtId="0" fontId="21" fillId="0" borderId="103" xfId="15" applyFont="1" applyFill="1" applyBorder="1" applyAlignment="1">
      <alignment horizontal="center" vertical="center" textRotation="255"/>
    </xf>
    <xf numFmtId="178" fontId="18" fillId="0" borderId="117" xfId="15" applyNumberFormat="1" applyFont="1" applyFill="1" applyBorder="1" applyAlignment="1">
      <alignment horizontal="right" vertical="center"/>
    </xf>
    <xf numFmtId="178" fontId="18" fillId="0" borderId="22" xfId="15" applyNumberFormat="1" applyFont="1" applyFill="1" applyBorder="1" applyAlignment="1">
      <alignment horizontal="right" vertical="center"/>
    </xf>
    <xf numFmtId="176" fontId="18" fillId="0" borderId="117" xfId="15" applyNumberFormat="1" applyFont="1" applyFill="1" applyBorder="1" applyAlignment="1">
      <alignment horizontal="right" vertical="center" shrinkToFit="1"/>
    </xf>
    <xf numFmtId="178" fontId="18" fillId="0" borderId="117" xfId="15" applyNumberFormat="1" applyFont="1" applyBorder="1" applyAlignment="1">
      <alignment horizontal="right" vertical="center"/>
    </xf>
    <xf numFmtId="178" fontId="18" fillId="0" borderId="22" xfId="15" applyNumberFormat="1" applyFont="1" applyBorder="1" applyAlignment="1">
      <alignment horizontal="right" vertical="center"/>
    </xf>
    <xf numFmtId="176" fontId="18" fillId="0" borderId="117" xfId="15" applyNumberFormat="1" applyFont="1" applyFill="1" applyBorder="1" applyAlignment="1">
      <alignment horizontal="right" vertical="center"/>
    </xf>
    <xf numFmtId="176" fontId="18" fillId="0" borderId="22" xfId="15" applyNumberFormat="1" applyFont="1" applyFill="1" applyBorder="1" applyAlignment="1">
      <alignment horizontal="right" vertical="center"/>
    </xf>
    <xf numFmtId="176" fontId="18" fillId="0" borderId="21" xfId="15" applyNumberFormat="1" applyFont="1" applyFill="1" applyBorder="1" applyAlignment="1">
      <alignment horizontal="right" vertical="center"/>
    </xf>
    <xf numFmtId="176" fontId="18" fillId="0" borderId="117" xfId="15" applyNumberFormat="1" applyFont="1" applyBorder="1" applyAlignment="1">
      <alignment horizontal="right" vertical="center" shrinkToFit="1"/>
    </xf>
    <xf numFmtId="176" fontId="18" fillId="0" borderId="72" xfId="15" applyNumberFormat="1" applyFont="1" applyFill="1" applyBorder="1" applyAlignment="1">
      <alignment horizontal="right" vertical="center"/>
    </xf>
    <xf numFmtId="176" fontId="18" fillId="0" borderId="3" xfId="15" applyNumberFormat="1" applyFont="1" applyFill="1" applyBorder="1" applyAlignment="1">
      <alignment horizontal="center" vertical="center"/>
    </xf>
    <xf numFmtId="176" fontId="18" fillId="0" borderId="21" xfId="15" applyNumberFormat="1" applyFont="1" applyFill="1" applyBorder="1" applyAlignment="1">
      <alignment horizontal="center" vertical="center"/>
    </xf>
    <xf numFmtId="176" fontId="18" fillId="0" borderId="22" xfId="15" applyNumberFormat="1" applyFont="1" applyFill="1" applyBorder="1" applyAlignment="1">
      <alignment horizontal="center" vertical="center"/>
    </xf>
    <xf numFmtId="58" fontId="18" fillId="0" borderId="0" xfId="15" applyNumberFormat="1" applyFont="1" applyFill="1" applyBorder="1" applyAlignment="1">
      <alignment horizontal="left" vertical="center" indent="1" shrinkToFit="1"/>
    </xf>
    <xf numFmtId="58" fontId="18" fillId="0" borderId="4" xfId="15" applyNumberFormat="1" applyFont="1" applyFill="1" applyBorder="1" applyAlignment="1">
      <alignment horizontal="left" vertical="center" indent="1" shrinkToFit="1"/>
    </xf>
    <xf numFmtId="176" fontId="18" fillId="0" borderId="3" xfId="15" applyNumberFormat="1" applyFont="1" applyFill="1" applyBorder="1" applyAlignment="1">
      <alignment horizontal="right" vertical="center"/>
    </xf>
    <xf numFmtId="0" fontId="38" fillId="0" borderId="0" xfId="15" applyFont="1" applyFill="1" applyBorder="1" applyAlignment="1">
      <alignment horizontal="center" vertical="center" shrinkToFit="1"/>
    </xf>
    <xf numFmtId="0" fontId="38" fillId="0" borderId="4" xfId="15" applyFont="1" applyFill="1" applyBorder="1" applyAlignment="1">
      <alignment horizontal="center" vertical="center" shrinkToFit="1"/>
    </xf>
    <xf numFmtId="0" fontId="18" fillId="0" borderId="0" xfId="15" applyFont="1" applyFill="1" applyBorder="1" applyAlignment="1">
      <alignment horizontal="left" vertical="center" indent="1" shrinkToFit="1"/>
    </xf>
    <xf numFmtId="0" fontId="18" fillId="0" borderId="4" xfId="15" applyFont="1" applyFill="1" applyBorder="1" applyAlignment="1">
      <alignment horizontal="left" vertical="center" indent="1" shrinkToFit="1"/>
    </xf>
    <xf numFmtId="0" fontId="38" fillId="0" borderId="0" xfId="15" applyFont="1" applyFill="1" applyBorder="1" applyAlignment="1">
      <alignment vertical="center" shrinkToFit="1"/>
    </xf>
    <xf numFmtId="0" fontId="38" fillId="0" borderId="4" xfId="15" applyFont="1" applyFill="1" applyBorder="1" applyAlignment="1">
      <alignment vertical="center" shrinkToFit="1"/>
    </xf>
    <xf numFmtId="0" fontId="38" fillId="0" borderId="0" xfId="15" applyFont="1" applyFill="1" applyBorder="1" applyAlignment="1">
      <alignment horizontal="left" vertical="center" shrinkToFit="1"/>
    </xf>
    <xf numFmtId="0" fontId="38" fillId="0" borderId="4" xfId="15" applyFont="1" applyFill="1" applyBorder="1" applyAlignment="1">
      <alignment horizontal="left" vertical="center" shrinkToFit="1"/>
    </xf>
    <xf numFmtId="58" fontId="18" fillId="0" borderId="0" xfId="15" applyNumberFormat="1" applyFont="1" applyAlignment="1">
      <alignment horizontal="left" vertical="center" indent="1" shrinkToFit="1"/>
    </xf>
    <xf numFmtId="0" fontId="18" fillId="0" borderId="0" xfId="15" applyFont="1" applyAlignment="1">
      <alignment horizontal="left" vertical="center" indent="1" shrinkToFit="1"/>
    </xf>
    <xf numFmtId="0" fontId="18" fillId="0" borderId="4" xfId="15" applyFont="1" applyBorder="1" applyAlignment="1">
      <alignment horizontal="left" vertical="center" indent="1" shrinkToFit="1"/>
    </xf>
    <xf numFmtId="0" fontId="4" fillId="0" borderId="0" xfId="15" applyFont="1" applyFill="1" applyBorder="1" applyAlignment="1">
      <alignment horizontal="center" vertical="center"/>
    </xf>
    <xf numFmtId="0" fontId="47" fillId="0" borderId="0" xfId="15" applyFont="1" applyFill="1" applyBorder="1" applyAlignment="1">
      <alignment horizontal="left" vertical="center" wrapText="1"/>
    </xf>
    <xf numFmtId="0" fontId="47" fillId="0" borderId="4" xfId="15" applyFont="1" applyFill="1" applyBorder="1" applyAlignment="1">
      <alignment horizontal="left" vertical="center" wrapText="1"/>
    </xf>
    <xf numFmtId="176" fontId="18" fillId="0" borderId="117" xfId="15" applyNumberFormat="1" applyFont="1" applyFill="1" applyBorder="1" applyAlignment="1">
      <alignment horizontal="distributed" vertical="center"/>
    </xf>
    <xf numFmtId="0" fontId="46" fillId="0" borderId="0" xfId="12" applyFont="1" applyFill="1" applyAlignment="1">
      <alignment horizontal="left" vertical="center" indent="1" shrinkToFit="1"/>
    </xf>
    <xf numFmtId="0" fontId="46" fillId="0" borderId="4" xfId="12" applyFont="1" applyFill="1" applyBorder="1" applyAlignment="1">
      <alignment horizontal="left" vertical="center" indent="1" shrinkToFit="1"/>
    </xf>
    <xf numFmtId="58" fontId="18" fillId="0" borderId="9" xfId="15" applyNumberFormat="1" applyFont="1" applyFill="1" applyBorder="1" applyAlignment="1">
      <alignment horizontal="left" vertical="center" indent="1" shrinkToFit="1"/>
    </xf>
    <xf numFmtId="58" fontId="18" fillId="0" borderId="26" xfId="15" applyNumberFormat="1" applyFont="1" applyFill="1" applyBorder="1" applyAlignment="1">
      <alignment horizontal="left" vertical="center" indent="1" shrinkToFit="1"/>
    </xf>
    <xf numFmtId="176" fontId="18" fillId="0" borderId="32" xfId="15" applyNumberFormat="1" applyFont="1" applyFill="1" applyBorder="1" applyAlignment="1">
      <alignment horizontal="center" vertical="center"/>
    </xf>
    <xf numFmtId="176" fontId="18" fillId="0" borderId="9" xfId="15" applyNumberFormat="1" applyFont="1" applyFill="1" applyBorder="1" applyAlignment="1">
      <alignment horizontal="center" vertical="center"/>
    </xf>
    <xf numFmtId="0" fontId="3" fillId="0" borderId="0" xfId="15" applyFont="1" applyFill="1" applyBorder="1" applyAlignment="1">
      <alignment vertical="center"/>
    </xf>
    <xf numFmtId="0" fontId="48" fillId="0" borderId="0" xfId="15" applyFont="1" applyFill="1" applyBorder="1" applyAlignment="1">
      <alignment vertical="center"/>
    </xf>
    <xf numFmtId="0" fontId="46" fillId="0" borderId="0" xfId="15" applyFont="1" applyFill="1" applyAlignment="1">
      <alignment horizontal="left" vertical="center" indent="1" shrinkToFit="1"/>
    </xf>
    <xf numFmtId="0" fontId="46" fillId="0" borderId="4" xfId="15" applyFont="1" applyFill="1" applyBorder="1" applyAlignment="1">
      <alignment horizontal="left" vertical="center" indent="1" shrinkToFit="1"/>
    </xf>
    <xf numFmtId="176" fontId="18" fillId="0" borderId="117" xfId="15" applyNumberFormat="1" applyFont="1" applyFill="1" applyBorder="1" applyAlignment="1">
      <alignment horizontal="center" vertical="center"/>
    </xf>
    <xf numFmtId="0" fontId="18" fillId="0" borderId="117" xfId="15" applyFont="1" applyFill="1" applyBorder="1" applyAlignment="1">
      <alignment horizontal="center" vertical="center"/>
    </xf>
    <xf numFmtId="0" fontId="18" fillId="0" borderId="22" xfId="15" applyFont="1" applyFill="1" applyBorder="1" applyAlignment="1">
      <alignment horizontal="center" vertical="center"/>
    </xf>
    <xf numFmtId="0" fontId="46" fillId="0" borderId="21" xfId="15" applyFont="1" applyFill="1" applyBorder="1" applyAlignment="1">
      <alignment horizontal="right" vertical="center"/>
    </xf>
    <xf numFmtId="176" fontId="18" fillId="0" borderId="72" xfId="15" applyNumberFormat="1" applyFont="1" applyBorder="1" applyAlignment="1">
      <alignment horizontal="right" vertical="center"/>
    </xf>
    <xf numFmtId="176" fontId="18" fillId="0" borderId="117" xfId="15" applyNumberFormat="1" applyFont="1" applyBorder="1" applyAlignment="1">
      <alignment horizontal="right" vertical="center"/>
    </xf>
    <xf numFmtId="0" fontId="18" fillId="0" borderId="0" xfId="15" applyFont="1" applyFill="1" applyBorder="1" applyAlignment="1">
      <alignment horizontal="left" vertical="center" shrinkToFit="1"/>
    </xf>
    <xf numFmtId="181" fontId="18" fillId="0" borderId="0" xfId="15" applyNumberFormat="1" applyFont="1" applyFill="1" applyBorder="1" applyAlignment="1">
      <alignment horizontal="left" vertical="center" indent="1" shrinkToFit="1"/>
    </xf>
    <xf numFmtId="181" fontId="18" fillId="0" borderId="4" xfId="15" applyNumberFormat="1" applyFont="1" applyFill="1" applyBorder="1" applyAlignment="1">
      <alignment horizontal="left" vertical="center" indent="1" shrinkToFit="1"/>
    </xf>
    <xf numFmtId="0" fontId="18" fillId="0" borderId="0" xfId="15" applyFont="1" applyFill="1" applyBorder="1" applyAlignment="1">
      <alignment vertical="center" shrinkToFit="1"/>
    </xf>
    <xf numFmtId="58" fontId="18" fillId="0" borderId="4" xfId="15" applyNumberFormat="1" applyFont="1" applyBorder="1" applyAlignment="1">
      <alignment horizontal="left" vertical="center" indent="1" shrinkToFit="1"/>
    </xf>
    <xf numFmtId="0" fontId="18" fillId="0" borderId="0" xfId="15" applyFont="1" applyAlignment="1">
      <alignment vertical="center" shrinkToFit="1"/>
    </xf>
    <xf numFmtId="178" fontId="18" fillId="0" borderId="0" xfId="15" applyNumberFormat="1" applyFont="1" applyFill="1" applyBorder="1" applyAlignment="1">
      <alignment horizontal="right" vertical="center"/>
    </xf>
    <xf numFmtId="176" fontId="18" fillId="0" borderId="0" xfId="15" applyNumberFormat="1" applyFont="1" applyFill="1" applyBorder="1" applyAlignment="1">
      <alignment horizontal="center" vertical="center"/>
    </xf>
    <xf numFmtId="176" fontId="18" fillId="0" borderId="22" xfId="15" applyNumberFormat="1" applyFont="1" applyFill="1" applyBorder="1" applyAlignment="1">
      <alignment vertical="center"/>
    </xf>
    <xf numFmtId="176" fontId="18" fillId="0" borderId="21" xfId="15" applyNumberFormat="1" applyFont="1" applyFill="1" applyBorder="1" applyAlignment="1">
      <alignment vertical="center"/>
    </xf>
    <xf numFmtId="176" fontId="18" fillId="0" borderId="22" xfId="15" applyNumberFormat="1" applyFont="1" applyBorder="1" applyAlignment="1">
      <alignment horizontal="right" vertical="center" shrinkToFit="1"/>
    </xf>
    <xf numFmtId="176" fontId="18" fillId="0" borderId="21" xfId="15" applyNumberFormat="1" applyFont="1" applyBorder="1" applyAlignment="1">
      <alignment horizontal="right" vertical="center" shrinkToFit="1"/>
    </xf>
    <xf numFmtId="176" fontId="18" fillId="0" borderId="22" xfId="15" applyNumberFormat="1" applyFont="1" applyFill="1" applyBorder="1" applyAlignment="1">
      <alignment horizontal="right" vertical="center" shrinkToFit="1"/>
    </xf>
    <xf numFmtId="176" fontId="18" fillId="0" borderId="21" xfId="15" applyNumberFormat="1" applyFont="1" applyFill="1" applyBorder="1" applyAlignment="1">
      <alignment horizontal="right" vertical="center" shrinkToFit="1"/>
    </xf>
    <xf numFmtId="0" fontId="4" fillId="0" borderId="9" xfId="15" applyFont="1" applyFill="1" applyBorder="1" applyAlignment="1">
      <alignment horizontal="right" vertical="center"/>
    </xf>
    <xf numFmtId="0" fontId="4" fillId="0" borderId="118" xfId="15" applyFont="1" applyFill="1" applyBorder="1" applyAlignment="1">
      <alignment horizontal="center" vertical="center"/>
    </xf>
    <xf numFmtId="176" fontId="4" fillId="0" borderId="119" xfId="15" applyNumberFormat="1" applyFont="1" applyFill="1" applyBorder="1" applyAlignment="1">
      <alignment horizontal="right" vertical="center"/>
    </xf>
    <xf numFmtId="0" fontId="4" fillId="0" borderId="23" xfId="15" applyFont="1" applyFill="1" applyBorder="1" applyAlignment="1">
      <alignment horizontal="center" vertical="center"/>
    </xf>
    <xf numFmtId="0" fontId="4" fillId="0" borderId="68" xfId="15" applyFont="1" applyFill="1" applyBorder="1" applyAlignment="1">
      <alignment vertical="center"/>
    </xf>
    <xf numFmtId="0" fontId="4" fillId="0" borderId="26" xfId="15" applyFont="1" applyFill="1" applyBorder="1" applyAlignment="1">
      <alignment vertical="center"/>
    </xf>
    <xf numFmtId="0" fontId="4" fillId="0" borderId="74" xfId="15" applyFont="1" applyFill="1" applyBorder="1" applyAlignment="1">
      <alignment vertical="center"/>
    </xf>
    <xf numFmtId="0" fontId="4" fillId="0" borderId="69" xfId="15" applyFont="1" applyFill="1" applyBorder="1" applyAlignment="1">
      <alignment horizontal="center" vertical="center"/>
    </xf>
    <xf numFmtId="0" fontId="4" fillId="0" borderId="119" xfId="15" applyFont="1" applyFill="1" applyBorder="1" applyAlignment="1">
      <alignment horizontal="center" vertical="center"/>
    </xf>
    <xf numFmtId="0" fontId="4" fillId="0" borderId="75" xfId="15" applyFont="1" applyFill="1" applyBorder="1" applyAlignment="1">
      <alignment horizontal="center" vertical="center"/>
    </xf>
    <xf numFmtId="0" fontId="4" fillId="0" borderId="119" xfId="15" applyFont="1" applyFill="1" applyBorder="1" applyAlignment="1">
      <alignment horizontal="center" vertical="center" wrapText="1"/>
    </xf>
    <xf numFmtId="0" fontId="4" fillId="0" borderId="120" xfId="15" applyFont="1" applyFill="1" applyBorder="1" applyAlignment="1">
      <alignment horizontal="center" vertical="center"/>
    </xf>
    <xf numFmtId="0" fontId="4" fillId="0" borderId="70" xfId="15" applyFont="1" applyFill="1" applyBorder="1" applyAlignment="1">
      <alignment vertical="center"/>
    </xf>
    <xf numFmtId="0" fontId="4" fillId="0" borderId="118" xfId="15" applyFont="1" applyFill="1" applyBorder="1" applyAlignment="1">
      <alignment vertical="center"/>
    </xf>
    <xf numFmtId="0" fontId="4" fillId="0" borderId="32" xfId="15" applyFont="1" applyFill="1" applyBorder="1" applyAlignment="1">
      <alignment vertical="center"/>
    </xf>
    <xf numFmtId="176" fontId="4" fillId="0" borderId="69" xfId="15" applyNumberFormat="1" applyFont="1" applyFill="1" applyBorder="1" applyAlignment="1">
      <alignment horizontal="right" vertical="center"/>
    </xf>
    <xf numFmtId="178" fontId="4" fillId="0" borderId="119" xfId="15" applyNumberFormat="1" applyFont="1" applyFill="1" applyBorder="1" applyAlignment="1">
      <alignment horizontal="right" vertical="center"/>
    </xf>
    <xf numFmtId="178" fontId="4" fillId="0" borderId="70" xfId="15" applyNumberFormat="1" applyFont="1" applyFill="1" applyBorder="1" applyAlignment="1">
      <alignment horizontal="right" vertical="center"/>
    </xf>
    <xf numFmtId="176" fontId="18" fillId="0" borderId="117" xfId="15" applyNumberFormat="1" applyFont="1" applyBorder="1" applyAlignment="1">
      <alignment horizontal="distributed" vertical="center"/>
    </xf>
    <xf numFmtId="58" fontId="52" fillId="0" borderId="0" xfId="15" applyNumberFormat="1" applyFont="1" applyAlignment="1">
      <alignment horizontal="left" vertical="center" indent="1" shrinkToFit="1"/>
    </xf>
    <xf numFmtId="58" fontId="52" fillId="0" borderId="4" xfId="15" applyNumberFormat="1" applyFont="1" applyBorder="1" applyAlignment="1">
      <alignment horizontal="left" vertical="center" indent="1" shrinkToFit="1"/>
    </xf>
    <xf numFmtId="0" fontId="52" fillId="0" borderId="0" xfId="15" applyFont="1" applyAlignment="1">
      <alignment horizontal="left" vertical="center" shrinkToFit="1"/>
    </xf>
    <xf numFmtId="0" fontId="52" fillId="0" borderId="0" xfId="15" applyFont="1" applyAlignment="1">
      <alignment vertical="center" shrinkToFit="1"/>
    </xf>
    <xf numFmtId="178" fontId="18" fillId="0" borderId="22" xfId="15" applyNumberFormat="1" applyFont="1" applyBorder="1" applyAlignment="1">
      <alignment horizontal="right" vertical="center" shrinkToFit="1"/>
    </xf>
    <xf numFmtId="178" fontId="18" fillId="0" borderId="21" xfId="15" applyNumberFormat="1" applyFont="1" applyBorder="1" applyAlignment="1">
      <alignment horizontal="right" vertical="center" shrinkToFit="1"/>
    </xf>
    <xf numFmtId="0" fontId="4" fillId="0" borderId="26" xfId="15" applyFont="1" applyFill="1" applyBorder="1" applyAlignment="1">
      <alignment horizontal="right" vertical="center" shrinkToFit="1"/>
    </xf>
    <xf numFmtId="0" fontId="4" fillId="0" borderId="74" xfId="15" applyFont="1" applyFill="1" applyBorder="1" applyAlignment="1">
      <alignment horizontal="right" vertical="center" shrinkToFit="1"/>
    </xf>
    <xf numFmtId="177" fontId="4" fillId="0" borderId="9" xfId="15" applyNumberFormat="1" applyFont="1" applyFill="1" applyBorder="1" applyAlignment="1">
      <alignment horizontal="right"/>
    </xf>
    <xf numFmtId="177" fontId="4" fillId="0" borderId="26" xfId="15" applyNumberFormat="1" applyFont="1" applyFill="1" applyBorder="1" applyAlignment="1">
      <alignment horizontal="right"/>
    </xf>
    <xf numFmtId="177" fontId="4" fillId="0" borderId="32" xfId="15" applyNumberFormat="1" applyFont="1" applyFill="1" applyBorder="1" applyAlignment="1">
      <alignment horizontal="right"/>
    </xf>
    <xf numFmtId="177" fontId="4" fillId="0" borderId="25" xfId="15" applyNumberFormat="1" applyFont="1" applyFill="1" applyBorder="1" applyAlignment="1">
      <alignment horizontal="right"/>
    </xf>
    <xf numFmtId="177" fontId="4" fillId="0" borderId="118" xfId="15" applyNumberFormat="1" applyFont="1" applyFill="1" applyBorder="1" applyAlignment="1">
      <alignment horizontal="right"/>
    </xf>
    <xf numFmtId="176" fontId="4" fillId="0" borderId="74" xfId="15" applyNumberFormat="1" applyFont="1" applyFill="1" applyBorder="1" applyAlignment="1">
      <alignment horizontal="right" vertical="center"/>
    </xf>
    <xf numFmtId="0" fontId="4" fillId="0" borderId="43" xfId="15" applyFont="1" applyFill="1" applyBorder="1" applyAlignment="1">
      <alignment horizontal="center" vertical="center"/>
    </xf>
    <xf numFmtId="0" fontId="4" fillId="0" borderId="7" xfId="15" applyFont="1" applyFill="1" applyBorder="1" applyAlignment="1">
      <alignment horizontal="center" vertical="center"/>
    </xf>
    <xf numFmtId="0" fontId="4" fillId="0" borderId="11" xfId="15" applyFont="1" applyFill="1" applyBorder="1" applyAlignment="1">
      <alignment horizontal="center" vertical="center"/>
    </xf>
    <xf numFmtId="0" fontId="4" fillId="0" borderId="9" xfId="15" applyFont="1" applyFill="1" applyBorder="1" applyAlignment="1">
      <alignment horizontal="center" vertical="center"/>
    </xf>
    <xf numFmtId="0" fontId="4" fillId="0" borderId="0" xfId="15" applyFont="1" applyFill="1" applyAlignment="1">
      <alignment horizontal="center" vertical="center"/>
    </xf>
    <xf numFmtId="0" fontId="4" fillId="0" borderId="0" xfId="15" applyFont="1" applyFill="1" applyAlignment="1">
      <alignment horizontal="center" vertical="center" wrapText="1"/>
    </xf>
    <xf numFmtId="0" fontId="4" fillId="0" borderId="9" xfId="15" applyFont="1" applyFill="1" applyBorder="1" applyAlignment="1">
      <alignment horizontal="center" vertical="center" wrapText="1"/>
    </xf>
    <xf numFmtId="0" fontId="4" fillId="0" borderId="122" xfId="15" applyFont="1" applyFill="1" applyBorder="1" applyAlignment="1">
      <alignment horizontal="center" vertical="center"/>
    </xf>
    <xf numFmtId="0" fontId="4" fillId="0" borderId="123" xfId="15" applyFont="1" applyFill="1" applyBorder="1" applyAlignment="1">
      <alignment horizontal="center" vertical="center"/>
    </xf>
    <xf numFmtId="0" fontId="3" fillId="0" borderId="124" xfId="15" applyFont="1" applyFill="1" applyBorder="1" applyAlignment="1">
      <alignment horizontal="center" vertical="top" textRotation="255"/>
    </xf>
    <xf numFmtId="0" fontId="3" fillId="0" borderId="21" xfId="15" applyFont="1" applyFill="1" applyBorder="1" applyAlignment="1">
      <alignment horizontal="center" vertical="top" textRotation="255"/>
    </xf>
    <xf numFmtId="0" fontId="3" fillId="0" borderId="25" xfId="15" applyFont="1" applyFill="1" applyBorder="1" applyAlignment="1">
      <alignment horizontal="center" vertical="top" textRotation="255"/>
    </xf>
    <xf numFmtId="0" fontId="4" fillId="0" borderId="6" xfId="15" applyFont="1" applyFill="1" applyBorder="1" applyAlignment="1">
      <alignment horizontal="center" vertical="top" textRotation="255" wrapText="1"/>
    </xf>
    <xf numFmtId="0" fontId="4" fillId="0" borderId="0" xfId="15" applyFont="1" applyFill="1" applyAlignment="1">
      <alignment horizontal="center" vertical="top" textRotation="255" wrapText="1"/>
    </xf>
    <xf numFmtId="0" fontId="4" fillId="0" borderId="9" xfId="15" applyFont="1" applyFill="1" applyBorder="1" applyAlignment="1">
      <alignment horizontal="center" vertical="top" textRotation="255" wrapText="1"/>
    </xf>
    <xf numFmtId="0" fontId="4" fillId="0" borderId="124" xfId="15" applyFont="1" applyFill="1" applyBorder="1" applyAlignment="1">
      <alignment horizontal="center" vertical="top" textRotation="255"/>
    </xf>
    <xf numFmtId="0" fontId="4" fillId="0" borderId="21" xfId="15" applyFont="1" applyFill="1" applyBorder="1" applyAlignment="1">
      <alignment horizontal="center" vertical="top" textRotation="255"/>
    </xf>
    <xf numFmtId="0" fontId="4" fillId="0" borderId="25" xfId="15" applyFont="1" applyFill="1" applyBorder="1" applyAlignment="1">
      <alignment horizontal="center" vertical="top" textRotation="255"/>
    </xf>
    <xf numFmtId="0" fontId="4" fillId="0" borderId="127" xfId="15" applyFont="1" applyFill="1" applyBorder="1" applyAlignment="1">
      <alignment horizontal="center" vertical="center"/>
    </xf>
    <xf numFmtId="0" fontId="4" fillId="0" borderId="128" xfId="15" applyFont="1" applyFill="1" applyBorder="1" applyAlignment="1">
      <alignment horizontal="center" vertical="center"/>
    </xf>
    <xf numFmtId="177" fontId="4" fillId="0" borderId="22" xfId="15" applyNumberFormat="1" applyFont="1" applyFill="1" applyBorder="1" applyAlignment="1">
      <alignment horizontal="right"/>
    </xf>
    <xf numFmtId="177" fontId="4" fillId="0" borderId="0" xfId="15" applyNumberFormat="1" applyFont="1" applyFill="1" applyAlignment="1">
      <alignment horizontal="right"/>
    </xf>
    <xf numFmtId="177" fontId="4" fillId="0" borderId="117" xfId="15" applyNumberFormat="1" applyFont="1" applyFill="1" applyBorder="1" applyAlignment="1">
      <alignment horizontal="right"/>
    </xf>
    <xf numFmtId="177" fontId="4" fillId="0" borderId="117" xfId="15" applyNumberFormat="1" applyFont="1" applyFill="1" applyBorder="1" applyAlignment="1">
      <alignment horizontal="left"/>
    </xf>
    <xf numFmtId="0" fontId="21" fillId="0" borderId="121" xfId="15" applyFont="1" applyFill="1" applyBorder="1" applyAlignment="1">
      <alignment horizontal="center" vertical="top" textRotation="255" wrapText="1"/>
    </xf>
    <xf numFmtId="0" fontId="21" fillId="0" borderId="117" xfId="15" applyFont="1" applyFill="1" applyBorder="1" applyAlignment="1">
      <alignment horizontal="center" vertical="top" textRotation="255" wrapText="1"/>
    </xf>
    <xf numFmtId="0" fontId="21" fillId="0" borderId="118" xfId="15" applyFont="1" applyFill="1" applyBorder="1" applyAlignment="1">
      <alignment horizontal="center" vertical="top" textRotation="255" wrapText="1"/>
    </xf>
    <xf numFmtId="177" fontId="4" fillId="0" borderId="22" xfId="15" applyNumberFormat="1" applyFont="1" applyFill="1" applyBorder="1" applyAlignment="1">
      <alignment horizontal="left"/>
    </xf>
    <xf numFmtId="177" fontId="4" fillId="0" borderId="0" xfId="15" applyNumberFormat="1" applyFont="1" applyFill="1" applyAlignment="1">
      <alignment horizontal="left"/>
    </xf>
    <xf numFmtId="0" fontId="4" fillId="0" borderId="12" xfId="15" applyFont="1" applyFill="1" applyBorder="1" applyAlignment="1">
      <alignment horizontal="center" vertical="distributed"/>
    </xf>
    <xf numFmtId="0" fontId="4" fillId="0" borderId="13" xfId="15" applyFont="1" applyFill="1" applyBorder="1" applyAlignment="1">
      <alignment horizontal="center" vertical="distributed"/>
    </xf>
    <xf numFmtId="0" fontId="4" fillId="0" borderId="14" xfId="15" applyFont="1" applyFill="1" applyBorder="1" applyAlignment="1">
      <alignment horizontal="center" vertical="distributed"/>
    </xf>
    <xf numFmtId="0" fontId="4" fillId="0" borderId="38" xfId="15" applyFont="1" applyFill="1" applyBorder="1" applyAlignment="1">
      <alignment horizontal="center" vertical="distributed"/>
    </xf>
    <xf numFmtId="0" fontId="4" fillId="0" borderId="39" xfId="15" applyFont="1" applyFill="1" applyBorder="1" applyAlignment="1">
      <alignment horizontal="center" vertical="distributed"/>
    </xf>
    <xf numFmtId="0" fontId="4" fillId="0" borderId="131" xfId="15" applyFont="1" applyFill="1" applyBorder="1" applyAlignment="1">
      <alignment horizontal="center" vertical="distributed"/>
    </xf>
    <xf numFmtId="176" fontId="4" fillId="0" borderId="9" xfId="15" applyNumberFormat="1" applyFont="1" applyFill="1" applyBorder="1" applyAlignment="1">
      <alignment horizontal="right" vertical="center"/>
    </xf>
    <xf numFmtId="0" fontId="35" fillId="0" borderId="9" xfId="15" applyFont="1" applyFill="1" applyBorder="1" applyAlignment="1">
      <alignment horizontal="right" vertical="center"/>
    </xf>
    <xf numFmtId="0" fontId="4" fillId="0" borderId="121" xfId="15" applyFont="1" applyFill="1" applyBorder="1" applyAlignment="1">
      <alignment horizontal="center" vertical="top" textRotation="255" wrapText="1"/>
    </xf>
    <xf numFmtId="0" fontId="4" fillId="0" borderId="117" xfId="15" applyFont="1" applyFill="1" applyBorder="1" applyAlignment="1">
      <alignment horizontal="center" vertical="top" textRotation="255" wrapText="1"/>
    </xf>
    <xf numFmtId="0" fontId="4" fillId="0" borderId="118" xfId="15" applyFont="1" applyFill="1" applyBorder="1" applyAlignment="1">
      <alignment horizontal="center" vertical="top" textRotation="255" wrapText="1"/>
    </xf>
    <xf numFmtId="176" fontId="4" fillId="0" borderId="10" xfId="15" applyNumberFormat="1" applyFont="1" applyFill="1" applyBorder="1" applyAlignment="1">
      <alignment horizontal="center" vertical="center" textRotation="255"/>
    </xf>
    <xf numFmtId="177" fontId="4" fillId="0" borderId="119" xfId="15" applyNumberFormat="1" applyFont="1" applyFill="1" applyBorder="1" applyAlignment="1">
      <alignment horizontal="left"/>
    </xf>
    <xf numFmtId="0" fontId="4" fillId="0" borderId="132" xfId="15" applyFont="1" applyFill="1" applyBorder="1" applyAlignment="1">
      <alignment horizontal="center" vertical="center" shrinkToFit="1"/>
    </xf>
    <xf numFmtId="0" fontId="4" fillId="0" borderId="125" xfId="15" applyFont="1" applyFill="1" applyBorder="1" applyAlignment="1">
      <alignment horizontal="center" vertical="center" shrinkToFit="1"/>
    </xf>
    <xf numFmtId="177" fontId="4" fillId="0" borderId="70" xfId="15" applyNumberFormat="1" applyFont="1" applyFill="1" applyBorder="1" applyAlignment="1">
      <alignment horizontal="left"/>
    </xf>
    <xf numFmtId="177" fontId="4" fillId="0" borderId="7" xfId="15" applyNumberFormat="1" applyFont="1" applyFill="1" applyBorder="1" applyAlignment="1">
      <alignment horizontal="left"/>
    </xf>
    <xf numFmtId="0" fontId="4" fillId="0" borderId="0" xfId="15" applyFont="1" applyFill="1" applyAlignment="1">
      <alignment horizontal="center" vertical="center" shrinkToFit="1"/>
    </xf>
    <xf numFmtId="0" fontId="4" fillId="0" borderId="177" xfId="15" applyFont="1" applyFill="1" applyBorder="1" applyAlignment="1">
      <alignment horizontal="center" vertical="center" shrinkToFit="1"/>
    </xf>
    <xf numFmtId="177" fontId="4" fillId="0" borderId="0" xfId="15" applyNumberFormat="1" applyFont="1" applyFill="1" applyBorder="1" applyAlignment="1">
      <alignment horizontal="left"/>
    </xf>
    <xf numFmtId="0" fontId="4" fillId="0" borderId="125" xfId="15" applyFont="1" applyFill="1" applyBorder="1" applyAlignment="1">
      <alignment horizontal="center" vertical="center"/>
    </xf>
    <xf numFmtId="0" fontId="4" fillId="0" borderId="8" xfId="15" applyFont="1" applyFill="1" applyBorder="1" applyAlignment="1">
      <alignment horizontal="center" vertical="center"/>
    </xf>
    <xf numFmtId="0" fontId="4" fillId="0" borderId="126" xfId="15" applyFont="1" applyFill="1" applyBorder="1" applyAlignment="1">
      <alignment horizontal="center" vertical="center"/>
    </xf>
    <xf numFmtId="0" fontId="4" fillId="0" borderId="129" xfId="15" applyFont="1" applyFill="1" applyBorder="1" applyAlignment="1">
      <alignment horizontal="center" vertical="center"/>
    </xf>
    <xf numFmtId="0" fontId="4" fillId="0" borderId="36" xfId="15" applyFont="1" applyFill="1" applyBorder="1" applyAlignment="1">
      <alignment horizontal="center" vertical="center"/>
    </xf>
    <xf numFmtId="0" fontId="4" fillId="0" borderId="0" xfId="15" applyFont="1" applyFill="1" applyAlignment="1">
      <alignment horizontal="center" vertical="top" textRotation="255"/>
    </xf>
    <xf numFmtId="0" fontId="4" fillId="0" borderId="9" xfId="15" applyFont="1" applyFill="1" applyBorder="1" applyAlignment="1">
      <alignment horizontal="center" vertical="top" textRotation="255"/>
    </xf>
    <xf numFmtId="0" fontId="21" fillId="0" borderId="121" xfId="15" applyFont="1" applyFill="1" applyBorder="1" applyAlignment="1">
      <alignment horizontal="center" vertical="top" textRotation="255" wrapText="1" shrinkToFit="1"/>
    </xf>
    <xf numFmtId="0" fontId="21" fillId="0" borderId="117" xfId="15" applyFont="1" applyFill="1" applyBorder="1" applyAlignment="1">
      <alignment horizontal="center" vertical="top" textRotation="255" wrapText="1" shrinkToFit="1"/>
    </xf>
    <xf numFmtId="0" fontId="21" fillId="0" borderId="118" xfId="15" applyFont="1" applyFill="1" applyBorder="1" applyAlignment="1">
      <alignment horizontal="center" vertical="top" textRotation="255" wrapText="1" shrinkToFit="1"/>
    </xf>
    <xf numFmtId="0" fontId="21" fillId="0" borderId="67" xfId="15" applyFont="1" applyFill="1" applyBorder="1" applyAlignment="1">
      <alignment horizontal="center" vertical="top" textRotation="255" shrinkToFit="1"/>
    </xf>
    <xf numFmtId="0" fontId="21" fillId="0" borderId="65" xfId="15" applyFont="1" applyFill="1" applyBorder="1" applyAlignment="1">
      <alignment horizontal="center" vertical="top" textRotation="255" shrinkToFit="1"/>
    </xf>
    <xf numFmtId="0" fontId="21" fillId="0" borderId="103" xfId="15" applyFont="1" applyFill="1" applyBorder="1" applyAlignment="1">
      <alignment horizontal="center" vertical="top" textRotation="255" shrinkToFit="1"/>
    </xf>
    <xf numFmtId="0" fontId="4" fillId="0" borderId="130" xfId="15" applyFont="1" applyFill="1" applyBorder="1" applyAlignment="1">
      <alignment horizontal="center" vertical="top" textRotation="255"/>
    </xf>
    <xf numFmtId="0" fontId="4" fillId="0" borderId="65" xfId="15" applyFont="1" applyFill="1" applyBorder="1" applyAlignment="1">
      <alignment horizontal="center" vertical="top" textRotation="255"/>
    </xf>
    <xf numFmtId="0" fontId="4" fillId="0" borderId="103" xfId="15" applyFont="1" applyFill="1" applyBorder="1" applyAlignment="1">
      <alignment horizontal="center" vertical="top" textRotation="255"/>
    </xf>
    <xf numFmtId="0" fontId="4" fillId="0" borderId="4" xfId="15" applyFont="1" applyFill="1" applyBorder="1" applyAlignment="1">
      <alignment vertical="center" shrinkToFit="1"/>
    </xf>
    <xf numFmtId="0" fontId="4" fillId="0" borderId="17" xfId="15" applyFont="1" applyFill="1" applyBorder="1" applyAlignment="1">
      <alignment vertical="center" shrinkToFit="1"/>
    </xf>
    <xf numFmtId="176" fontId="4" fillId="0" borderId="135" xfId="15" applyNumberFormat="1" applyFont="1" applyFill="1" applyBorder="1" applyAlignment="1">
      <alignment horizontal="center" vertical="center" shrinkToFit="1"/>
    </xf>
    <xf numFmtId="177" fontId="4" fillId="0" borderId="45" xfId="15" applyNumberFormat="1" applyFont="1" applyFill="1" applyBorder="1" applyAlignment="1">
      <alignment horizontal="left"/>
    </xf>
    <xf numFmtId="176" fontId="4" fillId="0" borderId="17" xfId="15" applyNumberFormat="1" applyFont="1" applyFill="1" applyBorder="1" applyAlignment="1">
      <alignment horizontal="left" vertical="center"/>
    </xf>
    <xf numFmtId="0" fontId="4" fillId="0" borderId="8" xfId="15" applyFont="1" applyFill="1" applyBorder="1" applyAlignment="1">
      <alignment horizontal="center" vertical="center" shrinkToFit="1"/>
    </xf>
    <xf numFmtId="0" fontId="4" fillId="0" borderId="135" xfId="15" applyFont="1" applyFill="1" applyBorder="1" applyAlignment="1">
      <alignment horizontal="center" vertical="center" shrinkToFit="1"/>
    </xf>
    <xf numFmtId="177" fontId="4" fillId="0" borderId="23" xfId="15" applyNumberFormat="1" applyFont="1" applyFill="1" applyBorder="1" applyAlignment="1">
      <alignment horizontal="left"/>
    </xf>
    <xf numFmtId="0" fontId="4" fillId="0" borderId="133" xfId="15" applyFont="1" applyFill="1" applyBorder="1" applyAlignment="1">
      <alignment horizontal="center" vertical="center" shrinkToFit="1"/>
    </xf>
    <xf numFmtId="0" fontId="4" fillId="0" borderId="134" xfId="15" applyFont="1" applyFill="1" applyBorder="1" applyAlignment="1">
      <alignment horizontal="center" vertical="center" shrinkToFit="1"/>
    </xf>
    <xf numFmtId="176" fontId="4" fillId="0" borderId="17" xfId="15" applyNumberFormat="1" applyFont="1" applyFill="1" applyBorder="1" applyAlignment="1">
      <alignment horizontal="right" vertical="center"/>
    </xf>
    <xf numFmtId="177" fontId="4" fillId="0" borderId="4" xfId="15" applyNumberFormat="1" applyFont="1" applyFill="1" applyBorder="1" applyAlignment="1">
      <alignment horizontal="right"/>
    </xf>
    <xf numFmtId="176" fontId="4" fillId="0" borderId="3" xfId="15" applyNumberFormat="1" applyFont="1" applyFill="1" applyBorder="1" applyAlignment="1">
      <alignment horizontal="right" vertical="center"/>
    </xf>
    <xf numFmtId="176" fontId="4" fillId="0" borderId="0" xfId="15" applyNumberFormat="1" applyFont="1" applyFill="1" applyAlignment="1">
      <alignment horizontal="right" vertical="center"/>
    </xf>
    <xf numFmtId="176" fontId="4" fillId="0" borderId="4" xfId="15" applyNumberFormat="1" applyFont="1" applyFill="1" applyBorder="1" applyAlignment="1">
      <alignment horizontal="right" vertical="center"/>
    </xf>
    <xf numFmtId="177" fontId="4" fillId="0" borderId="21" xfId="15" applyNumberFormat="1" applyFont="1" applyFill="1" applyBorder="1" applyAlignment="1">
      <alignment horizontal="right"/>
    </xf>
    <xf numFmtId="0" fontId="4" fillId="0" borderId="4" xfId="15" applyFont="1" applyFill="1" applyBorder="1" applyAlignment="1">
      <alignment horizontal="right" vertical="center" shrinkToFit="1"/>
    </xf>
    <xf numFmtId="0" fontId="4" fillId="0" borderId="17" xfId="15" applyFont="1" applyFill="1" applyBorder="1" applyAlignment="1">
      <alignment horizontal="right" vertical="center" shrinkToFit="1"/>
    </xf>
    <xf numFmtId="0" fontId="4" fillId="0" borderId="0" xfId="15" applyFont="1" applyFill="1" applyAlignment="1">
      <alignment horizontal="right" vertical="center" shrinkToFit="1"/>
    </xf>
    <xf numFmtId="177" fontId="4" fillId="0" borderId="4" xfId="15" applyNumberFormat="1" applyFont="1" applyFill="1" applyBorder="1" applyAlignment="1">
      <alignment horizontal="left"/>
    </xf>
    <xf numFmtId="177" fontId="4" fillId="0" borderId="21" xfId="15" applyNumberFormat="1" applyFont="1" applyFill="1" applyBorder="1" applyAlignment="1">
      <alignment horizontal="left"/>
    </xf>
    <xf numFmtId="0" fontId="4" fillId="0" borderId="0" xfId="15" applyFont="1" applyFill="1" applyAlignment="1">
      <alignment horizontal="left" vertical="center" shrinkToFit="1"/>
    </xf>
    <xf numFmtId="0" fontId="4" fillId="0" borderId="4" xfId="15" applyFont="1" applyFill="1" applyBorder="1" applyAlignment="1">
      <alignment horizontal="left" vertical="center" shrinkToFit="1"/>
    </xf>
    <xf numFmtId="0" fontId="20" fillId="0" borderId="9" xfId="15" applyFont="1" applyFill="1" applyBorder="1" applyAlignment="1">
      <alignment horizontal="left" vertical="center"/>
    </xf>
    <xf numFmtId="176" fontId="4" fillId="0" borderId="3" xfId="15" applyNumberFormat="1" applyFont="1" applyFill="1" applyBorder="1" applyAlignment="1">
      <alignment horizontal="left" vertical="center"/>
    </xf>
    <xf numFmtId="176" fontId="4" fillId="0" borderId="0" xfId="15" applyNumberFormat="1" applyFont="1" applyFill="1" applyAlignment="1">
      <alignment horizontal="left" vertical="center"/>
    </xf>
    <xf numFmtId="176" fontId="4" fillId="0" borderId="4" xfId="15" applyNumberFormat="1" applyFont="1" applyFill="1" applyBorder="1" applyAlignment="1">
      <alignment horizontal="left" vertical="center"/>
    </xf>
    <xf numFmtId="0" fontId="53" fillId="0" borderId="12" xfId="16" applyFont="1" applyBorder="1" applyAlignment="1">
      <alignment horizontal="distributed" vertical="center" indent="1"/>
    </xf>
    <xf numFmtId="0" fontId="53" fillId="0" borderId="13" xfId="10" applyFont="1" applyBorder="1" applyAlignment="1">
      <alignment horizontal="distributed" vertical="center" indent="1"/>
    </xf>
    <xf numFmtId="0" fontId="53" fillId="0" borderId="14" xfId="10" applyFont="1" applyBorder="1" applyAlignment="1">
      <alignment horizontal="distributed" vertical="center" indent="1"/>
    </xf>
    <xf numFmtId="0" fontId="53" fillId="0" borderId="12" xfId="16" applyFont="1" applyBorder="1" applyAlignment="1">
      <alignment horizontal="left" vertical="center" indent="1" shrinkToFit="1"/>
    </xf>
    <xf numFmtId="0" fontId="53" fillId="0" borderId="13" xfId="16" applyFont="1" applyBorder="1" applyAlignment="1">
      <alignment horizontal="left" vertical="center" indent="1" shrinkToFit="1"/>
    </xf>
    <xf numFmtId="0" fontId="53" fillId="0" borderId="14" xfId="16" applyFont="1" applyBorder="1" applyAlignment="1">
      <alignment horizontal="left" vertical="center" indent="1" shrinkToFit="1"/>
    </xf>
    <xf numFmtId="0" fontId="50" fillId="0" borderId="0" xfId="16" applyFont="1" applyFill="1" applyAlignment="1">
      <alignment horizontal="left" vertical="center" wrapText="1"/>
    </xf>
    <xf numFmtId="0" fontId="6" fillId="0" borderId="147" xfId="10" applyFont="1" applyBorder="1" applyAlignment="1">
      <alignment horizontal="center" vertical="center"/>
    </xf>
    <xf numFmtId="0" fontId="6" fillId="0" borderId="148" xfId="10" applyFont="1" applyBorder="1" applyAlignment="1">
      <alignment horizontal="center" vertical="center"/>
    </xf>
    <xf numFmtId="0" fontId="6" fillId="0" borderId="149" xfId="10" applyFont="1" applyBorder="1" applyAlignment="1">
      <alignment horizontal="center" vertical="center"/>
    </xf>
    <xf numFmtId="0" fontId="11" fillId="3" borderId="122" xfId="16" applyFont="1" applyFill="1" applyBorder="1" applyAlignment="1">
      <alignment horizontal="distributed" vertical="center" indent="1"/>
    </xf>
    <xf numFmtId="0" fontId="39" fillId="3" borderId="126" xfId="0" applyFont="1" applyFill="1" applyBorder="1" applyAlignment="1">
      <alignment horizontal="distributed" vertical="center" indent="1"/>
    </xf>
    <xf numFmtId="0" fontId="11" fillId="0" borderId="150" xfId="16" applyFont="1" applyBorder="1" applyAlignment="1">
      <alignment horizontal="left" vertical="center" indent="1"/>
    </xf>
    <xf numFmtId="0" fontId="39" fillId="0" borderId="151" xfId="0" applyFont="1" applyBorder="1" applyAlignment="1">
      <alignment horizontal="left" vertical="center" indent="1"/>
    </xf>
    <xf numFmtId="0" fontId="39" fillId="0" borderId="76" xfId="0" applyFont="1" applyBorder="1" applyAlignment="1">
      <alignment horizontal="left" vertical="center" indent="1"/>
    </xf>
    <xf numFmtId="0" fontId="11" fillId="2" borderId="19" xfId="10" applyFont="1" applyFill="1" applyBorder="1" applyAlignment="1">
      <alignment horizontal="distributed" vertical="center" wrapText="1"/>
    </xf>
    <xf numFmtId="0" fontId="11" fillId="2" borderId="17" xfId="10" applyFont="1" applyFill="1" applyBorder="1" applyAlignment="1">
      <alignment horizontal="distributed" vertical="center" wrapText="1"/>
    </xf>
    <xf numFmtId="0" fontId="11" fillId="2" borderId="18" xfId="10" applyFont="1" applyFill="1" applyBorder="1" applyAlignment="1">
      <alignment horizontal="distributed" vertical="center" wrapText="1"/>
    </xf>
    <xf numFmtId="0" fontId="11" fillId="0" borderId="2" xfId="16" applyFont="1" applyBorder="1" applyAlignment="1">
      <alignment horizontal="distributed" vertical="center" indent="1"/>
    </xf>
    <xf numFmtId="0" fontId="11" fillId="0" borderId="6" xfId="16" applyFont="1" applyBorder="1" applyAlignment="1">
      <alignment horizontal="distributed" vertical="center" indent="1"/>
    </xf>
    <xf numFmtId="0" fontId="11" fillId="0" borderId="16" xfId="16" applyFont="1" applyBorder="1" applyAlignment="1">
      <alignment horizontal="distributed" vertical="center" indent="1"/>
    </xf>
    <xf numFmtId="0" fontId="11" fillId="0" borderId="79" xfId="16" applyFont="1" applyBorder="1" applyAlignment="1">
      <alignment horizontal="distributed" vertical="center" indent="1"/>
    </xf>
    <xf numFmtId="0" fontId="11" fillId="0" borderId="29" xfId="16" applyFont="1" applyBorder="1" applyAlignment="1">
      <alignment horizontal="distributed" vertical="center" indent="1"/>
    </xf>
    <xf numFmtId="0" fontId="11" fillId="0" borderId="27" xfId="16" applyFont="1" applyBorder="1" applyAlignment="1">
      <alignment horizontal="distributed" vertical="center" indent="1"/>
    </xf>
    <xf numFmtId="0" fontId="11" fillId="0" borderId="152" xfId="16" applyFont="1" applyBorder="1" applyAlignment="1">
      <alignment horizontal="left" vertical="center" wrapText="1" indent="1" shrinkToFit="1"/>
    </xf>
    <xf numFmtId="0" fontId="11" fillId="0" borderId="152" xfId="16" applyFont="1" applyBorder="1" applyAlignment="1">
      <alignment horizontal="left" vertical="center" indent="1" shrinkToFit="1"/>
    </xf>
    <xf numFmtId="0" fontId="11" fillId="3" borderId="153" xfId="16" applyFont="1" applyFill="1" applyBorder="1" applyAlignment="1">
      <alignment horizontal="center" vertical="center" shrinkToFit="1"/>
    </xf>
    <xf numFmtId="0" fontId="11" fillId="3" borderId="154" xfId="10" applyFont="1" applyFill="1" applyBorder="1" applyAlignment="1">
      <alignment horizontal="center" vertical="center" shrinkToFit="1"/>
    </xf>
    <xf numFmtId="0" fontId="11" fillId="3" borderId="155" xfId="10" applyFont="1" applyFill="1" applyBorder="1" applyAlignment="1">
      <alignment horizontal="center" vertical="center" shrinkToFit="1"/>
    </xf>
    <xf numFmtId="0" fontId="11" fillId="0" borderId="12" xfId="16" applyFont="1" applyBorder="1" applyAlignment="1">
      <alignment horizontal="center" vertical="center"/>
    </xf>
    <xf numFmtId="0" fontId="11" fillId="0" borderId="13" xfId="16" applyFont="1" applyBorder="1" applyAlignment="1">
      <alignment horizontal="center" vertical="center"/>
    </xf>
    <xf numFmtId="0" fontId="11" fillId="0" borderId="14" xfId="16" applyFont="1" applyBorder="1" applyAlignment="1">
      <alignment horizontal="center" vertical="center"/>
    </xf>
    <xf numFmtId="0" fontId="11" fillId="0" borderId="143" xfId="16" applyFont="1" applyBorder="1" applyAlignment="1">
      <alignment horizontal="left" vertical="center" indent="1" shrinkToFit="1"/>
    </xf>
    <xf numFmtId="0" fontId="11" fillId="0" borderId="12" xfId="16" applyFont="1" applyBorder="1" applyAlignment="1">
      <alignment horizontal="distributed" vertical="center" indent="1"/>
    </xf>
    <xf numFmtId="0" fontId="11" fillId="0" borderId="13" xfId="16" applyFont="1" applyBorder="1" applyAlignment="1">
      <alignment horizontal="distributed" vertical="center" indent="1"/>
    </xf>
    <xf numFmtId="0" fontId="11" fillId="0" borderId="14" xfId="16" applyFont="1" applyBorder="1" applyAlignment="1">
      <alignment horizontal="distributed" vertical="center" indent="1"/>
    </xf>
    <xf numFmtId="0" fontId="11" fillId="0" borderId="143" xfId="16" applyFont="1" applyBorder="1" applyAlignment="1">
      <alignment horizontal="left" vertical="center" indent="1"/>
    </xf>
    <xf numFmtId="0" fontId="35" fillId="2" borderId="17" xfId="0" applyFont="1" applyFill="1" applyBorder="1">
      <alignment vertical="center"/>
    </xf>
    <xf numFmtId="0" fontId="35" fillId="2" borderId="18" xfId="0" applyFont="1" applyFill="1" applyBorder="1">
      <alignment vertical="center"/>
    </xf>
    <xf numFmtId="0" fontId="11" fillId="0" borderId="137" xfId="16" applyFont="1" applyBorder="1" applyAlignment="1">
      <alignment horizontal="distributed" vertical="center" indent="1"/>
    </xf>
    <xf numFmtId="0" fontId="11" fillId="0" borderId="138" xfId="10" applyFont="1" applyBorder="1" applyAlignment="1">
      <alignment horizontal="distributed" vertical="center" indent="1"/>
    </xf>
    <xf numFmtId="0" fontId="11" fillId="0" borderId="137" xfId="16" applyFont="1" applyBorder="1" applyAlignment="1">
      <alignment horizontal="left" vertical="center" indent="1" shrinkToFit="1"/>
    </xf>
    <xf numFmtId="0" fontId="11" fillId="0" borderId="138" xfId="16" applyFont="1" applyBorder="1" applyAlignment="1">
      <alignment horizontal="left" vertical="center" indent="1" shrinkToFit="1"/>
    </xf>
    <xf numFmtId="0" fontId="11" fillId="0" borderId="139" xfId="16" applyFont="1" applyBorder="1" applyAlignment="1">
      <alignment horizontal="left" vertical="center" indent="1" shrinkToFit="1"/>
    </xf>
    <xf numFmtId="0" fontId="11" fillId="0" borderId="13" xfId="10" applyFont="1" applyBorder="1" applyAlignment="1">
      <alignment horizontal="distributed" vertical="center" indent="1"/>
    </xf>
    <xf numFmtId="0" fontId="11" fillId="0" borderId="12" xfId="16" applyFont="1" applyBorder="1" applyAlignment="1">
      <alignment horizontal="left" vertical="center" indent="1" shrinkToFit="1"/>
    </xf>
    <xf numFmtId="0" fontId="11" fillId="0" borderId="13" xfId="16" applyFont="1" applyBorder="1" applyAlignment="1">
      <alignment horizontal="left" vertical="center" indent="1" shrinkToFit="1"/>
    </xf>
    <xf numFmtId="0" fontId="11" fillId="0" borderId="14" xfId="16" applyFont="1" applyBorder="1" applyAlignment="1">
      <alignment horizontal="left" vertical="center" indent="1" shrinkToFit="1"/>
    </xf>
    <xf numFmtId="0" fontId="11" fillId="0" borderId="144" xfId="16" applyFont="1" applyBorder="1" applyAlignment="1">
      <alignment horizontal="distributed" vertical="center" indent="1"/>
    </xf>
    <xf numFmtId="0" fontId="11" fillId="0" borderId="145" xfId="10" applyFont="1" applyBorder="1" applyAlignment="1">
      <alignment horizontal="distributed" vertical="center" indent="1"/>
    </xf>
    <xf numFmtId="0" fontId="11" fillId="0" borderId="144" xfId="16" applyFont="1" applyBorder="1" applyAlignment="1">
      <alignment horizontal="left" vertical="center" indent="1" shrinkToFit="1"/>
    </xf>
    <xf numFmtId="0" fontId="6" fillId="0" borderId="145" xfId="10" applyFont="1" applyBorder="1" applyAlignment="1">
      <alignment horizontal="left" vertical="center" indent="1" shrinkToFit="1"/>
    </xf>
    <xf numFmtId="0" fontId="6" fillId="0" borderId="146" xfId="10" applyFont="1" applyBorder="1" applyAlignment="1">
      <alignment horizontal="left" vertical="center" indent="1" shrinkToFit="1"/>
    </xf>
    <xf numFmtId="0" fontId="11" fillId="0" borderId="145" xfId="16" applyFont="1" applyBorder="1" applyAlignment="1">
      <alignment horizontal="distributed" vertical="center" indent="1"/>
    </xf>
    <xf numFmtId="0" fontId="11" fillId="0" borderId="146" xfId="16" applyFont="1" applyBorder="1" applyAlignment="1">
      <alignment horizontal="distributed" vertical="center" indent="1"/>
    </xf>
    <xf numFmtId="0" fontId="11" fillId="0" borderId="136" xfId="16" applyFont="1" applyBorder="1" applyAlignment="1">
      <alignment horizontal="left" vertical="center" indent="1" shrinkToFit="1"/>
    </xf>
    <xf numFmtId="0" fontId="11" fillId="0" borderId="0" xfId="16" applyFont="1" applyAlignment="1">
      <alignment vertical="top" shrinkToFit="1"/>
    </xf>
    <xf numFmtId="0" fontId="6" fillId="0" borderId="13" xfId="10" applyFont="1" applyBorder="1" applyAlignment="1">
      <alignment horizontal="center" vertical="center"/>
    </xf>
    <xf numFmtId="0" fontId="6" fillId="0" borderId="14" xfId="10" applyFont="1" applyBorder="1" applyAlignment="1">
      <alignment horizontal="center" vertical="center"/>
    </xf>
    <xf numFmtId="0" fontId="6" fillId="0" borderId="13" xfId="10" applyFont="1" applyBorder="1" applyAlignment="1">
      <alignment horizontal="left" vertical="center" indent="1" shrinkToFit="1"/>
    </xf>
    <xf numFmtId="0" fontId="6" fillId="0" borderId="14" xfId="10" applyFont="1" applyBorder="1" applyAlignment="1">
      <alignment horizontal="left" vertical="center" indent="1" shrinkToFit="1"/>
    </xf>
    <xf numFmtId="0" fontId="11" fillId="0" borderId="144" xfId="16" applyFont="1" applyBorder="1" applyAlignment="1">
      <alignment horizontal="center" vertical="center"/>
    </xf>
    <xf numFmtId="0" fontId="6" fillId="0" borderId="145" xfId="10" applyFont="1" applyBorder="1" applyAlignment="1">
      <alignment horizontal="center" vertical="center"/>
    </xf>
    <xf numFmtId="0" fontId="6" fillId="0" borderId="146" xfId="10" applyFont="1" applyBorder="1" applyAlignment="1">
      <alignment horizontal="center" vertical="center"/>
    </xf>
    <xf numFmtId="0" fontId="11" fillId="0" borderId="0" xfId="16" applyFont="1" applyAlignment="1">
      <alignment horizontal="distributed" vertical="center"/>
    </xf>
    <xf numFmtId="0" fontId="11" fillId="0" borderId="0" xfId="10" applyFont="1" applyAlignment="1">
      <alignment horizontal="distributed" vertical="center"/>
    </xf>
    <xf numFmtId="0" fontId="11" fillId="0" borderId="0" xfId="16" applyFont="1" applyAlignment="1">
      <alignment vertical="center" shrinkToFit="1"/>
    </xf>
    <xf numFmtId="0" fontId="11" fillId="2" borderId="20" xfId="10" applyFont="1" applyFill="1" applyBorder="1" applyAlignment="1">
      <alignment horizontal="distributed" vertical="center" wrapText="1"/>
    </xf>
    <xf numFmtId="0" fontId="35" fillId="2" borderId="20" xfId="0" applyFont="1" applyFill="1" applyBorder="1">
      <alignment vertical="center"/>
    </xf>
    <xf numFmtId="0" fontId="11" fillId="0" borderId="137" xfId="16" applyFont="1" applyBorder="1" applyAlignment="1">
      <alignment horizontal="center" vertical="center" shrinkToFit="1"/>
    </xf>
    <xf numFmtId="0" fontId="11" fillId="0" borderId="138" xfId="16" applyFont="1" applyBorder="1" applyAlignment="1">
      <alignment horizontal="center" vertical="center" shrinkToFit="1"/>
    </xf>
    <xf numFmtId="0" fontId="11" fillId="0" borderId="139" xfId="16" applyFont="1" applyBorder="1" applyAlignment="1">
      <alignment horizontal="center" vertical="center" shrinkToFit="1"/>
    </xf>
    <xf numFmtId="0" fontId="11" fillId="0" borderId="137" xfId="16" applyFont="1" applyBorder="1" applyAlignment="1">
      <alignment horizontal="left" vertical="center" wrapText="1" indent="1" shrinkToFit="1"/>
    </xf>
    <xf numFmtId="0" fontId="11" fillId="0" borderId="138" xfId="16" applyFont="1" applyBorder="1" applyAlignment="1">
      <alignment horizontal="left" vertical="center" wrapText="1" indent="1" shrinkToFit="1"/>
    </xf>
    <xf numFmtId="0" fontId="11" fillId="0" borderId="139" xfId="16" applyFont="1" applyBorder="1" applyAlignment="1">
      <alignment horizontal="left" vertical="center" wrapText="1" indent="1" shrinkToFit="1"/>
    </xf>
    <xf numFmtId="0" fontId="11" fillId="0" borderId="140" xfId="16" applyFont="1" applyBorder="1" applyAlignment="1">
      <alignment horizontal="distributed" vertical="center" indent="1"/>
    </xf>
    <xf numFmtId="0" fontId="11" fillId="0" borderId="141" xfId="16" applyFont="1" applyBorder="1" applyAlignment="1">
      <alignment horizontal="distributed" vertical="center" indent="1"/>
    </xf>
    <xf numFmtId="0" fontId="11" fillId="0" borderId="142" xfId="16" applyFont="1" applyBorder="1" applyAlignment="1">
      <alignment horizontal="distributed" vertical="center" indent="1"/>
    </xf>
    <xf numFmtId="0" fontId="11" fillId="0" borderId="14" xfId="10" applyFont="1" applyBorder="1" applyAlignment="1">
      <alignment horizontal="distributed" vertical="center" indent="1"/>
    </xf>
    <xf numFmtId="0" fontId="11" fillId="0" borderId="5" xfId="16" applyFont="1" applyBorder="1" applyAlignment="1">
      <alignment horizontal="distributed" vertical="center" indent="1"/>
    </xf>
    <xf numFmtId="0" fontId="11" fillId="0" borderId="1" xfId="16" applyFont="1" applyBorder="1" applyAlignment="1">
      <alignment horizontal="distributed" vertical="center" indent="1"/>
    </xf>
    <xf numFmtId="0" fontId="11" fillId="0" borderId="15" xfId="16" applyFont="1" applyBorder="1" applyAlignment="1">
      <alignment horizontal="distributed" vertical="center" indent="1"/>
    </xf>
    <xf numFmtId="0" fontId="11" fillId="0" borderId="12" xfId="16" applyFont="1" applyBorder="1" applyAlignment="1">
      <alignment horizontal="left" vertical="center" wrapText="1" indent="1"/>
    </xf>
    <xf numFmtId="0" fontId="6" fillId="0" borderId="13" xfId="10" applyFont="1" applyBorder="1" applyAlignment="1">
      <alignment horizontal="left" vertical="center" wrapText="1" indent="1"/>
    </xf>
    <xf numFmtId="0" fontId="6" fillId="0" borderId="14" xfId="10" applyFont="1" applyBorder="1" applyAlignment="1">
      <alignment horizontal="left" vertical="center" wrapText="1" indent="1"/>
    </xf>
    <xf numFmtId="0" fontId="11" fillId="0" borderId="145" xfId="16" applyFont="1" applyBorder="1" applyAlignment="1">
      <alignment horizontal="left" vertical="center" indent="1" shrinkToFit="1"/>
    </xf>
    <xf numFmtId="0" fontId="11" fillId="0" borderId="146" xfId="16" applyFont="1" applyBorder="1" applyAlignment="1">
      <alignment horizontal="left" vertical="center" indent="1" shrinkToFit="1"/>
    </xf>
    <xf numFmtId="0" fontId="11" fillId="0" borderId="0" xfId="16" applyFont="1" applyAlignment="1">
      <alignment horizontal="right" vertical="top" shrinkToFit="1"/>
    </xf>
    <xf numFmtId="0" fontId="35" fillId="2" borderId="17" xfId="0" applyFont="1" applyFill="1" applyBorder="1" applyAlignment="1">
      <alignment horizontal="distributed" vertical="center" wrapText="1"/>
    </xf>
    <xf numFmtId="0" fontId="35" fillId="2" borderId="18" xfId="0" applyFont="1" applyFill="1" applyBorder="1" applyAlignment="1">
      <alignment horizontal="distributed" vertical="center" wrapText="1"/>
    </xf>
    <xf numFmtId="0" fontId="11" fillId="0" borderId="6" xfId="10" applyFont="1" applyBorder="1" applyAlignment="1">
      <alignment horizontal="distributed" vertical="center" indent="1"/>
    </xf>
    <xf numFmtId="0" fontId="11" fillId="0" borderId="16" xfId="10" applyFont="1" applyBorder="1" applyAlignment="1">
      <alignment horizontal="distributed" vertical="center" indent="1"/>
    </xf>
    <xf numFmtId="0" fontId="35" fillId="0" borderId="79" xfId="0" applyFont="1" applyBorder="1" applyAlignment="1">
      <alignment horizontal="distributed" vertical="center" indent="1"/>
    </xf>
    <xf numFmtId="0" fontId="35" fillId="0" borderId="29" xfId="0" applyFont="1" applyBorder="1" applyAlignment="1">
      <alignment horizontal="distributed" vertical="center" indent="1"/>
    </xf>
    <xf numFmtId="0" fontId="35" fillId="0" borderId="27" xfId="0" applyFont="1" applyBorder="1" applyAlignment="1">
      <alignment horizontal="distributed" vertical="center" indent="1"/>
    </xf>
    <xf numFmtId="0" fontId="53" fillId="0" borderId="137" xfId="16" applyFont="1" applyBorder="1" applyAlignment="1">
      <alignment horizontal="left" vertical="center" indent="1" shrinkToFit="1"/>
    </xf>
    <xf numFmtId="0" fontId="53" fillId="0" borderId="138" xfId="16" applyFont="1" applyBorder="1" applyAlignment="1">
      <alignment horizontal="left" vertical="center" indent="1" shrinkToFit="1"/>
    </xf>
    <xf numFmtId="0" fontId="53" fillId="0" borderId="139" xfId="16" applyFont="1" applyBorder="1" applyAlignment="1">
      <alignment horizontal="left" vertical="center" indent="1" shrinkToFit="1"/>
    </xf>
    <xf numFmtId="0" fontId="11" fillId="0" borderId="143" xfId="16" applyFont="1" applyBorder="1" applyAlignment="1">
      <alignment horizontal="distributed" vertical="center" indent="1"/>
    </xf>
    <xf numFmtId="0" fontId="11" fillId="0" borderId="143" xfId="10" applyFont="1" applyBorder="1" applyAlignment="1">
      <alignment horizontal="distributed" vertical="center" indent="1"/>
    </xf>
    <xf numFmtId="0" fontId="11" fillId="0" borderId="136" xfId="16" applyFont="1" applyBorder="1" applyAlignment="1">
      <alignment horizontal="distributed" vertical="center" indent="1"/>
    </xf>
    <xf numFmtId="0" fontId="11" fillId="0" borderId="136" xfId="10" applyFont="1" applyBorder="1" applyAlignment="1">
      <alignment horizontal="distributed" vertical="center" indent="1"/>
    </xf>
    <xf numFmtId="0" fontId="6" fillId="0" borderId="13" xfId="10" applyFont="1" applyBorder="1" applyAlignment="1">
      <alignment horizontal="distributed" vertical="center" indent="1"/>
    </xf>
    <xf numFmtId="0" fontId="6" fillId="0" borderId="14" xfId="10" applyFont="1" applyBorder="1" applyAlignment="1">
      <alignment horizontal="distributed" vertical="center" indent="1"/>
    </xf>
    <xf numFmtId="0" fontId="53" fillId="0" borderId="152" xfId="16" applyFont="1" applyBorder="1" applyAlignment="1">
      <alignment horizontal="left" vertical="center" wrapText="1" indent="1" shrinkToFit="1"/>
    </xf>
    <xf numFmtId="0" fontId="53" fillId="0" borderId="152" xfId="16" applyFont="1" applyBorder="1" applyAlignment="1">
      <alignment horizontal="left" vertical="center" indent="1" shrinkToFit="1"/>
    </xf>
    <xf numFmtId="0" fontId="11" fillId="0" borderId="12" xfId="16" applyFont="1" applyBorder="1" applyAlignment="1">
      <alignment horizontal="left" vertical="center" wrapText="1" indent="1" shrinkToFit="1"/>
    </xf>
    <xf numFmtId="0" fontId="11" fillId="0" borderId="13" xfId="16" applyFont="1" applyBorder="1" applyAlignment="1">
      <alignment horizontal="left" vertical="center" wrapText="1" indent="1" shrinkToFit="1"/>
    </xf>
    <xf numFmtId="0" fontId="11" fillId="0" borderId="14" xfId="16" applyFont="1" applyBorder="1" applyAlignment="1">
      <alignment horizontal="left" vertical="center" wrapText="1" indent="1" shrinkToFit="1"/>
    </xf>
    <xf numFmtId="0" fontId="11" fillId="0" borderId="3" xfId="16" applyFont="1" applyBorder="1" applyAlignment="1">
      <alignment horizontal="distributed" vertical="center" indent="1"/>
    </xf>
    <xf numFmtId="0" fontId="11" fillId="0" borderId="0" xfId="16" applyFont="1" applyAlignment="1">
      <alignment horizontal="distributed" vertical="center" indent="1"/>
    </xf>
    <xf numFmtId="0" fontId="11" fillId="0" borderId="4" xfId="16" applyFont="1" applyBorder="1" applyAlignment="1">
      <alignment horizontal="distributed" vertical="center" indent="1"/>
    </xf>
    <xf numFmtId="0" fontId="11" fillId="0" borderId="143" xfId="16" applyFont="1" applyFill="1" applyBorder="1" applyAlignment="1">
      <alignment horizontal="left" vertical="center" wrapText="1" indent="1" shrinkToFit="1"/>
    </xf>
    <xf numFmtId="0" fontId="11" fillId="0" borderId="143" xfId="16" applyFont="1" applyFill="1" applyBorder="1" applyAlignment="1">
      <alignment horizontal="left" vertical="center" indent="1" shrinkToFit="1"/>
    </xf>
    <xf numFmtId="0" fontId="12" fillId="2" borderId="19" xfId="10" applyFont="1" applyFill="1" applyBorder="1" applyAlignment="1">
      <alignment horizontal="distributed" vertical="center" wrapText="1"/>
    </xf>
    <xf numFmtId="0" fontId="12" fillId="2" borderId="18" xfId="10" applyFont="1" applyFill="1" applyBorder="1" applyAlignment="1">
      <alignment horizontal="distributed" vertical="center" wrapText="1"/>
    </xf>
    <xf numFmtId="0" fontId="11" fillId="0" borderId="19" xfId="16" applyFont="1" applyBorder="1" applyAlignment="1">
      <alignment horizontal="distributed" vertical="center" indent="1"/>
    </xf>
    <xf numFmtId="0" fontId="11" fillId="0" borderId="18" xfId="16" applyFont="1" applyBorder="1" applyAlignment="1">
      <alignment horizontal="distributed" vertical="center" indent="1"/>
    </xf>
    <xf numFmtId="0" fontId="11" fillId="0" borderId="19" xfId="16" applyFont="1" applyBorder="1" applyAlignment="1">
      <alignment horizontal="left" vertical="center" indent="1" shrinkToFit="1"/>
    </xf>
    <xf numFmtId="0" fontId="11" fillId="0" borderId="18" xfId="16" applyFont="1" applyBorder="1" applyAlignment="1">
      <alignment horizontal="left" vertical="center" indent="1" shrinkToFit="1"/>
    </xf>
    <xf numFmtId="0" fontId="6" fillId="0" borderId="145" xfId="10" applyFont="1" applyBorder="1" applyAlignment="1">
      <alignment horizontal="distributed" vertical="center" indent="1"/>
    </xf>
    <xf numFmtId="0" fontId="6" fillId="0" borderId="146" xfId="10" applyFont="1" applyBorder="1" applyAlignment="1">
      <alignment horizontal="distributed" vertical="center" indent="1"/>
    </xf>
    <xf numFmtId="0" fontId="6" fillId="0" borderId="0" xfId="10" applyFont="1" applyAlignment="1">
      <alignment horizontal="distributed" vertical="center"/>
    </xf>
    <xf numFmtId="0" fontId="6" fillId="0" borderId="0" xfId="10" applyFont="1" applyAlignment="1">
      <alignment vertical="center" shrinkToFit="1"/>
    </xf>
    <xf numFmtId="0" fontId="11" fillId="0" borderId="0" xfId="16" applyFont="1" applyAlignment="1">
      <alignment horizontal="distributed" vertical="center" wrapText="1" indent="1"/>
    </xf>
    <xf numFmtId="0" fontId="11" fillId="0" borderId="0" xfId="16" applyFont="1" applyAlignment="1">
      <alignment vertical="center" wrapText="1" shrinkToFit="1"/>
    </xf>
    <xf numFmtId="0" fontId="11" fillId="0" borderId="139" xfId="10" applyFont="1" applyBorder="1" applyAlignment="1">
      <alignment horizontal="distributed" vertical="center" indent="1"/>
    </xf>
    <xf numFmtId="0" fontId="11" fillId="3" borderId="43" xfId="16" applyFont="1" applyFill="1" applyBorder="1" applyAlignment="1">
      <alignment horizontal="distributed" vertical="center"/>
    </xf>
    <xf numFmtId="0" fontId="11" fillId="3" borderId="71" xfId="16" applyFont="1" applyFill="1" applyBorder="1" applyAlignment="1">
      <alignment horizontal="distributed" vertical="center"/>
    </xf>
    <xf numFmtId="0" fontId="11" fillId="3" borderId="10" xfId="16" applyFont="1" applyFill="1" applyBorder="1" applyAlignment="1">
      <alignment horizontal="distributed" vertical="center"/>
    </xf>
    <xf numFmtId="0" fontId="11" fillId="3" borderId="34" xfId="16" applyFont="1" applyFill="1" applyBorder="1" applyAlignment="1">
      <alignment horizontal="distributed" vertical="center"/>
    </xf>
    <xf numFmtId="0" fontId="11" fillId="3" borderId="11" xfId="16" applyFont="1" applyFill="1" applyBorder="1" applyAlignment="1">
      <alignment horizontal="distributed" vertical="center"/>
    </xf>
    <xf numFmtId="0" fontId="11" fillId="3" borderId="49" xfId="16" applyFont="1" applyFill="1" applyBorder="1" applyAlignment="1">
      <alignment horizontal="distributed" vertical="center"/>
    </xf>
    <xf numFmtId="0" fontId="11" fillId="0" borderId="141" xfId="10" applyFont="1" applyBorder="1" applyAlignment="1">
      <alignment horizontal="distributed" vertical="center" indent="1"/>
    </xf>
    <xf numFmtId="0" fontId="11" fillId="0" borderId="142" xfId="10" applyFont="1" applyBorder="1" applyAlignment="1">
      <alignment horizontal="distributed" vertical="center" indent="1"/>
    </xf>
    <xf numFmtId="0" fontId="11" fillId="0" borderId="141" xfId="16" applyFont="1" applyBorder="1" applyAlignment="1">
      <alignment horizontal="left" vertical="center" wrapText="1" indent="1"/>
    </xf>
    <xf numFmtId="0" fontId="6" fillId="0" borderId="141" xfId="10" applyFont="1" applyBorder="1" applyAlignment="1">
      <alignment horizontal="left" vertical="center" wrapText="1" indent="1"/>
    </xf>
    <xf numFmtId="0" fontId="6" fillId="0" borderId="142" xfId="10" applyFont="1" applyBorder="1" applyAlignment="1">
      <alignment horizontal="left" vertical="center" wrapText="1" indent="1"/>
    </xf>
    <xf numFmtId="0" fontId="11" fillId="0" borderId="12" xfId="16" applyFont="1" applyBorder="1" applyAlignment="1">
      <alignment horizontal="center" vertical="center" shrinkToFit="1"/>
    </xf>
    <xf numFmtId="0" fontId="11" fillId="0" borderId="13" xfId="10" applyFont="1" applyBorder="1" applyAlignment="1">
      <alignment horizontal="center" vertical="center" shrinkToFit="1"/>
    </xf>
    <xf numFmtId="0" fontId="11" fillId="0" borderId="14" xfId="10" applyFont="1" applyBorder="1" applyAlignment="1">
      <alignment horizontal="center" vertical="center" shrinkToFit="1"/>
    </xf>
    <xf numFmtId="0" fontId="11" fillId="0" borderId="13" xfId="16" applyFont="1" applyBorder="1" applyAlignment="1">
      <alignment horizontal="left" vertical="center" wrapText="1" indent="1"/>
    </xf>
    <xf numFmtId="0" fontId="11" fillId="0" borderId="1" xfId="10" applyFont="1" applyBorder="1" applyAlignment="1">
      <alignment horizontal="distributed" vertical="center" indent="1"/>
    </xf>
    <xf numFmtId="0" fontId="11" fillId="0" borderId="15" xfId="10" applyFont="1" applyBorder="1" applyAlignment="1">
      <alignment horizontal="distributed" vertical="center" indent="1"/>
    </xf>
    <xf numFmtId="0" fontId="11" fillId="0" borderId="1" xfId="16" applyFont="1" applyBorder="1" applyAlignment="1">
      <alignment horizontal="left" vertical="center" wrapText="1" indent="1"/>
    </xf>
    <xf numFmtId="0" fontId="6" fillId="0" borderId="1" xfId="10" applyFont="1" applyBorder="1" applyAlignment="1">
      <alignment horizontal="left" vertical="center" wrapText="1" indent="1"/>
    </xf>
    <xf numFmtId="0" fontId="6" fillId="0" borderId="15" xfId="10" applyFont="1" applyBorder="1" applyAlignment="1">
      <alignment horizontal="left" vertical="center" wrapText="1" indent="1"/>
    </xf>
    <xf numFmtId="0" fontId="12" fillId="3" borderId="43" xfId="16" applyFont="1" applyFill="1" applyBorder="1" applyAlignment="1">
      <alignment horizontal="distributed" vertical="center" wrapText="1"/>
    </xf>
    <xf numFmtId="0" fontId="12" fillId="3" borderId="71" xfId="16" applyFont="1" applyFill="1" applyBorder="1" applyAlignment="1">
      <alignment horizontal="distributed" vertical="center" wrapText="1"/>
    </xf>
    <xf numFmtId="0" fontId="12" fillId="3" borderId="11" xfId="16" applyFont="1" applyFill="1" applyBorder="1" applyAlignment="1">
      <alignment horizontal="distributed" vertical="center" wrapText="1"/>
    </xf>
    <xf numFmtId="0" fontId="12" fillId="3" borderId="49" xfId="16" applyFont="1" applyFill="1" applyBorder="1" applyAlignment="1">
      <alignment horizontal="distributed" vertical="center" wrapText="1"/>
    </xf>
    <xf numFmtId="0" fontId="11" fillId="0" borderId="0" xfId="16" applyFont="1" applyAlignment="1">
      <alignment vertical="center"/>
    </xf>
    <xf numFmtId="0" fontId="6" fillId="0" borderId="0" xfId="10" applyFont="1">
      <alignment vertical="center"/>
    </xf>
    <xf numFmtId="0" fontId="11" fillId="3" borderId="122" xfId="16" applyFont="1" applyFill="1" applyBorder="1" applyAlignment="1">
      <alignment horizontal="distributed" vertical="center"/>
    </xf>
    <xf numFmtId="0" fontId="35" fillId="3" borderId="126" xfId="0" applyFont="1" applyFill="1" applyBorder="1" applyAlignment="1">
      <alignment horizontal="distributed" vertical="center"/>
    </xf>
    <xf numFmtId="0" fontId="35" fillId="3" borderId="123" xfId="0" applyFont="1" applyFill="1" applyBorder="1" applyAlignment="1">
      <alignment horizontal="distributed" vertical="center"/>
    </xf>
    <xf numFmtId="0" fontId="11" fillId="0" borderId="0" xfId="10" applyFont="1" applyAlignment="1">
      <alignment horizontal="distributed" vertical="center" wrapText="1"/>
    </xf>
    <xf numFmtId="0" fontId="35" fillId="0" borderId="0" xfId="0" applyFont="1">
      <alignment vertical="center"/>
    </xf>
    <xf numFmtId="0" fontId="11" fillId="3" borderId="153" xfId="16" applyFont="1" applyFill="1" applyBorder="1" applyAlignment="1">
      <alignment horizontal="center" vertical="center"/>
    </xf>
    <xf numFmtId="0" fontId="35" fillId="3" borderId="155" xfId="0" applyFont="1" applyFill="1" applyBorder="1" applyAlignment="1">
      <alignment horizontal="center" vertical="center"/>
    </xf>
    <xf numFmtId="0" fontId="11" fillId="0" borderId="150" xfId="16" applyFont="1" applyBorder="1" applyAlignment="1">
      <alignment horizontal="center" vertical="center"/>
    </xf>
    <xf numFmtId="0" fontId="11" fillId="0" borderId="151" xfId="10" applyFont="1" applyBorder="1" applyAlignment="1">
      <alignment horizontal="center" vertical="center"/>
    </xf>
    <xf numFmtId="0" fontId="11" fillId="0" borderId="150" xfId="16" applyFont="1" applyBorder="1" applyAlignment="1">
      <alignment horizontal="left" vertical="center" indent="1" shrinkToFit="1"/>
    </xf>
    <xf numFmtId="0" fontId="11" fillId="0" borderId="151" xfId="16" applyFont="1" applyBorder="1" applyAlignment="1">
      <alignment horizontal="left" vertical="center" indent="1" shrinkToFit="1"/>
    </xf>
    <xf numFmtId="0" fontId="11" fillId="0" borderId="76" xfId="16" applyFont="1" applyBorder="1" applyAlignment="1">
      <alignment horizontal="left" vertical="center" indent="1" shrinkToFit="1"/>
    </xf>
    <xf numFmtId="0" fontId="16" fillId="0" borderId="0" xfId="16" applyFont="1" applyAlignment="1">
      <alignment vertical="center"/>
    </xf>
    <xf numFmtId="0" fontId="41" fillId="0" borderId="0" xfId="0" applyFont="1">
      <alignment vertical="center"/>
    </xf>
    <xf numFmtId="0" fontId="11" fillId="0" borderId="150" xfId="16" applyFont="1" applyBorder="1" applyAlignment="1">
      <alignment horizontal="distributed" vertical="center" indent="1"/>
    </xf>
    <xf numFmtId="0" fontId="11" fillId="0" borderId="151" xfId="10" applyFont="1" applyBorder="1" applyAlignment="1">
      <alignment horizontal="distributed" vertical="center" indent="1"/>
    </xf>
    <xf numFmtId="0" fontId="11" fillId="0" borderId="150" xfId="16" applyFont="1" applyBorder="1" applyAlignment="1">
      <alignment horizontal="left" vertical="center" wrapText="1" indent="1" shrinkToFit="1"/>
    </xf>
    <xf numFmtId="0" fontId="11" fillId="0" borderId="151" xfId="16" applyFont="1" applyBorder="1" applyAlignment="1">
      <alignment horizontal="distributed" vertical="center" indent="1"/>
    </xf>
    <xf numFmtId="0" fontId="11" fillId="0" borderId="76" xfId="16" applyFont="1" applyBorder="1" applyAlignment="1">
      <alignment horizontal="distributed" vertical="center" indent="1"/>
    </xf>
    <xf numFmtId="0" fontId="11" fillId="0" borderId="151" xfId="16" applyFont="1" applyBorder="1" applyAlignment="1">
      <alignment horizontal="left" vertical="center" wrapText="1" indent="1" shrinkToFit="1"/>
    </xf>
    <xf numFmtId="0" fontId="11" fillId="0" borderId="76" xfId="16" applyFont="1" applyBorder="1" applyAlignment="1">
      <alignment horizontal="left" vertical="center" wrapText="1" indent="1" shrinkToFit="1"/>
    </xf>
    <xf numFmtId="0" fontId="11" fillId="0" borderId="76" xfId="10" applyFont="1" applyBorder="1" applyAlignment="1">
      <alignment horizontal="center" vertical="center"/>
    </xf>
    <xf numFmtId="0" fontId="16" fillId="0" borderId="0" xfId="16" applyFont="1" applyAlignment="1">
      <alignment horizontal="left" vertical="center"/>
    </xf>
    <xf numFmtId="0" fontId="41" fillId="0" borderId="0" xfId="0" applyFont="1" applyAlignment="1">
      <alignment horizontal="left" vertical="center"/>
    </xf>
    <xf numFmtId="0" fontId="35" fillId="0" borderId="151" xfId="0" applyFont="1" applyBorder="1" applyAlignment="1">
      <alignment horizontal="center" vertical="center"/>
    </xf>
    <xf numFmtId="0" fontId="35" fillId="0" borderId="76" xfId="0" applyFont="1" applyBorder="1" applyAlignment="1">
      <alignment horizontal="center" vertical="center"/>
    </xf>
    <xf numFmtId="0" fontId="35" fillId="0" borderId="151" xfId="0" applyFont="1" applyBorder="1" applyAlignment="1">
      <alignment horizontal="left" vertical="center" indent="1" shrinkToFit="1"/>
    </xf>
    <xf numFmtId="0" fontId="35" fillId="0" borderId="76" xfId="0" applyFont="1" applyBorder="1" applyAlignment="1">
      <alignment horizontal="left" vertical="center" indent="1" shrinkToFit="1"/>
    </xf>
    <xf numFmtId="0" fontId="11" fillId="0" borderId="19" xfId="16" applyFont="1" applyBorder="1" applyAlignment="1">
      <alignment horizontal="center" vertical="center"/>
    </xf>
    <xf numFmtId="0" fontId="11" fillId="0" borderId="18" xfId="16" applyFont="1" applyBorder="1" applyAlignment="1">
      <alignment horizontal="center" vertical="center"/>
    </xf>
    <xf numFmtId="0" fontId="11" fillId="3" borderId="155" xfId="16" applyFont="1" applyFill="1" applyBorder="1" applyAlignment="1">
      <alignment horizontal="center" vertical="center"/>
    </xf>
    <xf numFmtId="0" fontId="11" fillId="0" borderId="6" xfId="16" applyFont="1" applyBorder="1" applyAlignment="1">
      <alignment horizontal="left" vertical="center" indent="1"/>
    </xf>
    <xf numFmtId="0" fontId="35" fillId="0" borderId="6" xfId="0" applyFont="1" applyBorder="1" applyAlignment="1">
      <alignment horizontal="left" vertical="center" indent="1"/>
    </xf>
    <xf numFmtId="0" fontId="35" fillId="0" borderId="16" xfId="0" applyFont="1" applyBorder="1" applyAlignment="1">
      <alignment horizontal="left" vertical="center" indent="1"/>
    </xf>
    <xf numFmtId="0" fontId="17" fillId="0" borderId="151" xfId="16" applyFont="1" applyBorder="1" applyAlignment="1">
      <alignment horizontal="left" vertical="center" wrapText="1" indent="1"/>
    </xf>
    <xf numFmtId="0" fontId="40" fillId="0" borderId="151" xfId="0" applyFont="1" applyBorder="1" applyAlignment="1">
      <alignment horizontal="left" vertical="center" indent="1"/>
    </xf>
    <xf numFmtId="0" fontId="40" fillId="0" borderId="76" xfId="0" applyFont="1" applyBorder="1" applyAlignment="1">
      <alignment horizontal="left" vertical="center" indent="1"/>
    </xf>
    <xf numFmtId="0" fontId="11" fillId="2" borderId="19" xfId="16" applyFont="1" applyFill="1" applyBorder="1" applyAlignment="1">
      <alignment horizontal="distributed" vertical="center" wrapText="1"/>
    </xf>
    <xf numFmtId="0" fontId="11" fillId="0" borderId="151" xfId="16" applyFont="1" applyBorder="1" applyAlignment="1">
      <alignment horizontal="left" vertical="center" indent="1"/>
    </xf>
    <xf numFmtId="0" fontId="35" fillId="0" borderId="151" xfId="0" applyFont="1" applyBorder="1" applyAlignment="1">
      <alignment horizontal="left" vertical="center" indent="1"/>
    </xf>
    <xf numFmtId="0" fontId="35" fillId="0" borderId="76" xfId="0" applyFont="1" applyBorder="1" applyAlignment="1">
      <alignment horizontal="left" vertical="center" indent="1"/>
    </xf>
    <xf numFmtId="0" fontId="11" fillId="0" borderId="145" xfId="16" applyFont="1" applyBorder="1" applyAlignment="1">
      <alignment horizontal="left" vertical="center" indent="1"/>
    </xf>
    <xf numFmtId="0" fontId="35" fillId="0" borderId="145" xfId="0" applyFont="1" applyBorder="1" applyAlignment="1">
      <alignment horizontal="left" vertical="center" indent="1"/>
    </xf>
    <xf numFmtId="0" fontId="35" fillId="0" borderId="146" xfId="0" applyFont="1" applyBorder="1" applyAlignment="1">
      <alignment horizontal="left" vertical="center" indent="1"/>
    </xf>
    <xf numFmtId="0" fontId="11" fillId="3" borderId="43" xfId="16" applyFont="1" applyFill="1" applyBorder="1" applyAlignment="1">
      <alignment horizontal="center" vertical="center"/>
    </xf>
    <xf numFmtId="0" fontId="11" fillId="3" borderId="7" xfId="16" applyFont="1" applyFill="1" applyBorder="1" applyAlignment="1">
      <alignment horizontal="center" vertical="center"/>
    </xf>
    <xf numFmtId="0" fontId="11" fillId="3" borderId="71" xfId="16" applyFont="1" applyFill="1" applyBorder="1" applyAlignment="1">
      <alignment horizontal="center" vertical="center"/>
    </xf>
    <xf numFmtId="0" fontId="11" fillId="3" borderId="10" xfId="16" applyFont="1" applyFill="1" applyBorder="1" applyAlignment="1">
      <alignment horizontal="center" vertical="center"/>
    </xf>
    <xf numFmtId="0" fontId="11" fillId="3" borderId="0" xfId="16" applyFont="1" applyFill="1" applyAlignment="1">
      <alignment horizontal="center" vertical="center"/>
    </xf>
    <xf numFmtId="0" fontId="11" fillId="3" borderId="34" xfId="16" applyFont="1" applyFill="1" applyBorder="1" applyAlignment="1">
      <alignment horizontal="center" vertical="center"/>
    </xf>
    <xf numFmtId="0" fontId="11" fillId="3" borderId="11" xfId="16" applyFont="1" applyFill="1" applyBorder="1" applyAlignment="1">
      <alignment horizontal="center" vertical="center"/>
    </xf>
    <xf numFmtId="0" fontId="11" fillId="3" borderId="9" xfId="16" applyFont="1" applyFill="1" applyBorder="1" applyAlignment="1">
      <alignment horizontal="center" vertical="center"/>
    </xf>
    <xf numFmtId="0" fontId="11" fillId="3" borderId="49" xfId="16" applyFont="1" applyFill="1" applyBorder="1" applyAlignment="1">
      <alignment horizontal="center" vertical="center"/>
    </xf>
    <xf numFmtId="0" fontId="11" fillId="0" borderId="145" xfId="16" applyFont="1" applyBorder="1" applyAlignment="1">
      <alignment horizontal="left" vertical="center" wrapText="1" indent="1"/>
    </xf>
    <xf numFmtId="180" fontId="4" fillId="0" borderId="117" xfId="15" applyNumberFormat="1" applyFont="1" applyFill="1" applyBorder="1" applyAlignment="1">
      <alignment horizontal="right" vertical="center"/>
    </xf>
    <xf numFmtId="0" fontId="3" fillId="0" borderId="156" xfId="15" applyFont="1" applyFill="1" applyBorder="1" applyAlignment="1">
      <alignment horizontal="left" vertical="top" wrapText="1"/>
    </xf>
    <xf numFmtId="0" fontId="3" fillId="0" borderId="156" xfId="15" applyFont="1" applyFill="1" applyBorder="1" applyAlignment="1">
      <alignment horizontal="left" vertical="top"/>
    </xf>
    <xf numFmtId="0" fontId="3" fillId="0" borderId="157" xfId="15" applyFont="1" applyFill="1" applyBorder="1" applyAlignment="1">
      <alignment horizontal="left" vertical="top"/>
    </xf>
    <xf numFmtId="0" fontId="4" fillId="0" borderId="133" xfId="15" applyFont="1" applyFill="1" applyBorder="1" applyAlignment="1">
      <alignment horizontal="center" vertical="center"/>
    </xf>
    <xf numFmtId="0" fontId="4" fillId="0" borderId="177" xfId="15" applyFont="1" applyFill="1" applyBorder="1" applyAlignment="1">
      <alignment horizontal="center" vertical="center"/>
    </xf>
    <xf numFmtId="0" fontId="4" fillId="0" borderId="4" xfId="15" applyFont="1" applyFill="1" applyBorder="1" applyAlignment="1">
      <alignment horizontal="center" vertical="center"/>
    </xf>
    <xf numFmtId="180" fontId="4" fillId="0" borderId="22" xfId="15" applyNumberFormat="1" applyFont="1" applyFill="1" applyBorder="1" applyAlignment="1">
      <alignment horizontal="right" vertical="center"/>
    </xf>
    <xf numFmtId="180" fontId="4" fillId="0" borderId="0" xfId="15" applyNumberFormat="1" applyFont="1" applyFill="1" applyAlignment="1">
      <alignment horizontal="right" vertical="center"/>
    </xf>
    <xf numFmtId="180" fontId="4" fillId="0" borderId="119" xfId="15" applyNumberFormat="1" applyFont="1" applyFill="1" applyBorder="1" applyAlignment="1">
      <alignment horizontal="right" vertical="center"/>
    </xf>
    <xf numFmtId="176" fontId="4" fillId="0" borderId="180" xfId="15" applyNumberFormat="1" applyFont="1" applyFill="1" applyBorder="1" applyAlignment="1">
      <alignment horizontal="right" vertical="center"/>
    </xf>
    <xf numFmtId="180" fontId="4" fillId="0" borderId="179" xfId="15" applyNumberFormat="1" applyFont="1" applyFill="1" applyBorder="1" applyAlignment="1">
      <alignment horizontal="right" vertical="center"/>
    </xf>
    <xf numFmtId="0" fontId="4" fillId="0" borderId="132" xfId="15" applyFont="1" applyFill="1" applyBorder="1" applyAlignment="1">
      <alignment horizontal="center" vertical="center"/>
    </xf>
    <xf numFmtId="0" fontId="4" fillId="0" borderId="135" xfId="15" applyFont="1" applyFill="1" applyBorder="1" applyAlignment="1">
      <alignment horizontal="center" vertical="center"/>
    </xf>
    <xf numFmtId="0" fontId="4" fillId="0" borderId="159" xfId="15" applyFont="1" applyFill="1" applyBorder="1" applyAlignment="1">
      <alignment horizontal="center" vertical="center"/>
    </xf>
    <xf numFmtId="0" fontId="4" fillId="0" borderId="160" xfId="15" applyFont="1" applyFill="1" applyBorder="1" applyAlignment="1">
      <alignment horizontal="center" vertical="center"/>
    </xf>
    <xf numFmtId="176" fontId="4" fillId="0" borderId="158" xfId="15" applyNumberFormat="1" applyFont="1" applyFill="1" applyBorder="1" applyAlignment="1">
      <alignment horizontal="right" vertical="center"/>
    </xf>
    <xf numFmtId="176" fontId="4" fillId="0" borderId="159" xfId="15" applyNumberFormat="1" applyFont="1" applyFill="1" applyBorder="1" applyAlignment="1">
      <alignment horizontal="right" vertical="center"/>
    </xf>
    <xf numFmtId="0" fontId="3" fillId="0" borderId="7" xfId="15" applyFont="1" applyFill="1" applyBorder="1" applyAlignment="1">
      <alignment horizontal="center" vertical="center" wrapText="1"/>
    </xf>
    <xf numFmtId="0" fontId="3" fillId="0" borderId="7" xfId="15" applyFont="1" applyFill="1" applyBorder="1" applyAlignment="1">
      <alignment horizontal="center" vertical="center"/>
    </xf>
    <xf numFmtId="0" fontId="3" fillId="0" borderId="23" xfId="15" applyFont="1" applyFill="1" applyBorder="1" applyAlignment="1">
      <alignment horizontal="center" vertical="center"/>
    </xf>
    <xf numFmtId="180" fontId="4" fillId="0" borderId="98" xfId="15" applyNumberFormat="1" applyFont="1" applyFill="1" applyBorder="1" applyAlignment="1">
      <alignment horizontal="right" vertical="center"/>
    </xf>
    <xf numFmtId="180" fontId="4" fillId="0" borderId="17" xfId="15" applyNumberFormat="1" applyFont="1" applyFill="1" applyBorder="1" applyAlignment="1">
      <alignment horizontal="right" vertical="center"/>
    </xf>
    <xf numFmtId="180" fontId="4" fillId="0" borderId="3" xfId="15" applyNumberFormat="1" applyFont="1" applyFill="1" applyBorder="1" applyAlignment="1">
      <alignment horizontal="right" vertical="center"/>
    </xf>
    <xf numFmtId="0" fontId="3" fillId="0" borderId="0" xfId="15" applyFont="1" applyFill="1" applyBorder="1" applyAlignment="1">
      <alignment horizontal="center" vertical="center" wrapText="1"/>
    </xf>
    <xf numFmtId="0" fontId="3" fillId="0" borderId="0" xfId="15" applyFont="1" applyFill="1" applyBorder="1" applyAlignment="1">
      <alignment horizontal="center" vertical="center"/>
    </xf>
    <xf numFmtId="0" fontId="3" fillId="0" borderId="4" xfId="15" applyFont="1" applyFill="1" applyBorder="1" applyAlignment="1">
      <alignment horizontal="center" vertical="center"/>
    </xf>
    <xf numFmtId="180" fontId="4" fillId="0" borderId="104" xfId="15" applyNumberFormat="1" applyFont="1" applyFill="1" applyBorder="1" applyAlignment="1">
      <alignment horizontal="right" vertical="center"/>
    </xf>
    <xf numFmtId="180" fontId="4" fillId="0" borderId="74" xfId="15" applyNumberFormat="1" applyFont="1" applyFill="1" applyBorder="1" applyAlignment="1">
      <alignment horizontal="right" vertical="center"/>
    </xf>
    <xf numFmtId="180" fontId="4" fillId="0" borderId="24" xfId="15" applyNumberFormat="1" applyFont="1" applyFill="1" applyBorder="1" applyAlignment="1">
      <alignment horizontal="right" vertical="center"/>
    </xf>
    <xf numFmtId="180" fontId="4" fillId="0" borderId="118" xfId="15" applyNumberFormat="1" applyFont="1" applyFill="1" applyBorder="1" applyAlignment="1">
      <alignment horizontal="right" vertical="center"/>
    </xf>
    <xf numFmtId="0" fontId="3" fillId="0" borderId="9" xfId="15" applyFont="1" applyFill="1" applyBorder="1" applyAlignment="1">
      <alignment horizontal="center" vertical="center"/>
    </xf>
    <xf numFmtId="0" fontId="3" fillId="0" borderId="26" xfId="15" applyFont="1" applyFill="1" applyBorder="1" applyAlignment="1">
      <alignment horizontal="center" vertical="center"/>
    </xf>
    <xf numFmtId="0" fontId="4" fillId="0" borderId="26" xfId="15" applyFont="1" applyFill="1" applyBorder="1" applyAlignment="1">
      <alignment horizontal="center" vertical="center"/>
    </xf>
    <xf numFmtId="0" fontId="35" fillId="0" borderId="123" xfId="0" applyFont="1" applyFill="1" applyBorder="1" applyAlignment="1">
      <alignment horizontal="center" vertical="center"/>
    </xf>
    <xf numFmtId="0" fontId="35" fillId="0" borderId="8" xfId="0" applyFont="1" applyFill="1" applyBorder="1" applyAlignment="1">
      <alignment horizontal="center" vertical="center"/>
    </xf>
    <xf numFmtId="177" fontId="4" fillId="0" borderId="180" xfId="6" applyNumberFormat="1" applyFont="1" applyFill="1" applyBorder="1" applyAlignment="1">
      <alignment vertical="center"/>
    </xf>
    <xf numFmtId="180" fontId="4" fillId="0" borderId="187" xfId="15" applyNumberFormat="1" applyFont="1" applyFill="1" applyBorder="1">
      <alignment vertical="center"/>
    </xf>
    <xf numFmtId="180" fontId="4" fillId="0" borderId="188" xfId="15" applyNumberFormat="1" applyFont="1" applyFill="1" applyBorder="1">
      <alignment vertical="center"/>
    </xf>
    <xf numFmtId="180" fontId="4" fillId="0" borderId="117" xfId="15" applyNumberFormat="1" applyFont="1" applyFill="1" applyBorder="1">
      <alignment vertical="center"/>
    </xf>
    <xf numFmtId="42" fontId="4" fillId="0" borderId="117" xfId="15" applyNumberFormat="1" applyFont="1" applyFill="1" applyBorder="1" applyAlignment="1">
      <alignment horizontal="right" vertical="center"/>
    </xf>
    <xf numFmtId="0" fontId="32" fillId="0" borderId="9" xfId="15" applyFont="1" applyFill="1" applyBorder="1" applyAlignment="1">
      <alignment horizontal="right" vertical="center"/>
    </xf>
    <xf numFmtId="0" fontId="32" fillId="0" borderId="7" xfId="15" applyFont="1" applyFill="1" applyBorder="1" applyAlignment="1">
      <alignment horizontal="center" vertical="center"/>
    </xf>
    <xf numFmtId="0" fontId="32" fillId="0" borderId="23" xfId="15" applyFont="1" applyFill="1" applyBorder="1" applyAlignment="1">
      <alignment horizontal="center" vertical="center"/>
    </xf>
    <xf numFmtId="0" fontId="32" fillId="0" borderId="9" xfId="15" applyFont="1" applyFill="1" applyBorder="1" applyAlignment="1">
      <alignment horizontal="center" vertical="center"/>
    </xf>
    <xf numFmtId="0" fontId="32" fillId="0" borderId="56" xfId="15" applyFont="1" applyFill="1" applyBorder="1" applyAlignment="1">
      <alignment horizontal="center" vertical="center"/>
    </xf>
    <xf numFmtId="0" fontId="32" fillId="0" borderId="35" xfId="15" applyFont="1" applyFill="1" applyBorder="1" applyAlignment="1">
      <alignment horizontal="center" vertical="center"/>
    </xf>
    <xf numFmtId="0" fontId="4" fillId="0" borderId="83" xfId="15" applyFont="1" applyFill="1" applyBorder="1" applyAlignment="1">
      <alignment horizontal="center" vertical="center"/>
    </xf>
    <xf numFmtId="0" fontId="4" fillId="0" borderId="81" xfId="15" applyFont="1" applyFill="1" applyBorder="1" applyAlignment="1">
      <alignment horizontal="center" vertical="center"/>
    </xf>
    <xf numFmtId="0" fontId="4" fillId="0" borderId="38" xfId="15" applyFont="1" applyFill="1" applyBorder="1" applyAlignment="1">
      <alignment horizontal="center" vertical="center"/>
    </xf>
    <xf numFmtId="0" fontId="4" fillId="0" borderId="87" xfId="15" applyFont="1" applyFill="1" applyBorder="1" applyAlignment="1">
      <alignment horizontal="center" vertical="center"/>
    </xf>
    <xf numFmtId="0" fontId="4" fillId="0" borderId="39" xfId="15" applyFont="1" applyFill="1" applyBorder="1" applyAlignment="1">
      <alignment horizontal="center" vertical="center"/>
    </xf>
    <xf numFmtId="0" fontId="4" fillId="0" borderId="86" xfId="15" applyFont="1" applyFill="1" applyBorder="1" applyAlignment="1">
      <alignment horizontal="center" vertical="center"/>
    </xf>
    <xf numFmtId="0" fontId="4" fillId="0" borderId="186" xfId="15" applyFont="1" applyFill="1" applyBorder="1" applyAlignment="1">
      <alignment horizontal="center" vertical="center"/>
    </xf>
    <xf numFmtId="0" fontId="32" fillId="0" borderId="166" xfId="15" applyFont="1" applyFill="1" applyBorder="1" applyAlignment="1">
      <alignment horizontal="center" vertical="center" textRotation="255"/>
    </xf>
    <xf numFmtId="0" fontId="32" fillId="0" borderId="167" xfId="15" applyFont="1" applyFill="1" applyBorder="1" applyAlignment="1">
      <alignment horizontal="center" vertical="center" textRotation="255"/>
    </xf>
    <xf numFmtId="0" fontId="32" fillId="0" borderId="61" xfId="15" applyFont="1" applyFill="1" applyBorder="1" applyAlignment="1">
      <alignment horizontal="center" vertical="center" textRotation="255"/>
    </xf>
    <xf numFmtId="0" fontId="32" fillId="0" borderId="4" xfId="15" applyFont="1" applyFill="1" applyBorder="1" applyAlignment="1">
      <alignment horizontal="center" vertical="center"/>
    </xf>
    <xf numFmtId="0" fontId="32" fillId="0" borderId="17" xfId="15" applyFont="1" applyFill="1" applyBorder="1" applyAlignment="1">
      <alignment horizontal="center" vertical="center"/>
    </xf>
    <xf numFmtId="180" fontId="4" fillId="0" borderId="98" xfId="15" applyNumberFormat="1" applyFont="1" applyFill="1" applyBorder="1">
      <alignment vertical="center"/>
    </xf>
    <xf numFmtId="180" fontId="4" fillId="0" borderId="17" xfId="15" applyNumberFormat="1" applyFont="1" applyFill="1" applyBorder="1">
      <alignment vertical="center"/>
    </xf>
    <xf numFmtId="180" fontId="4" fillId="0" borderId="3" xfId="15" applyNumberFormat="1" applyFont="1" applyFill="1" applyBorder="1">
      <alignment vertical="center"/>
    </xf>
    <xf numFmtId="0" fontId="32" fillId="0" borderId="98" xfId="15" applyFont="1" applyFill="1" applyBorder="1" applyAlignment="1">
      <alignment horizontal="center" vertical="center"/>
    </xf>
    <xf numFmtId="42" fontId="4" fillId="0" borderId="98" xfId="15" applyNumberFormat="1" applyFont="1" applyFill="1" applyBorder="1" applyAlignment="1">
      <alignment horizontal="right" vertical="center"/>
    </xf>
    <xf numFmtId="42" fontId="4" fillId="0" borderId="17" xfId="15" applyNumberFormat="1" applyFont="1" applyFill="1" applyBorder="1" applyAlignment="1">
      <alignment horizontal="right" vertical="center"/>
    </xf>
    <xf numFmtId="42" fontId="4" fillId="0" borderId="3" xfId="15" applyNumberFormat="1" applyFont="1" applyFill="1" applyBorder="1" applyAlignment="1">
      <alignment horizontal="right" vertical="center"/>
    </xf>
    <xf numFmtId="180" fontId="4" fillId="0" borderId="70" xfId="15" applyNumberFormat="1" applyFont="1" applyFill="1" applyBorder="1">
      <alignment vertical="center"/>
    </xf>
    <xf numFmtId="180" fontId="4" fillId="0" borderId="7" xfId="15" applyNumberFormat="1" applyFont="1" applyFill="1" applyBorder="1">
      <alignment vertical="center"/>
    </xf>
    <xf numFmtId="180" fontId="4" fillId="0" borderId="45" xfId="15" applyNumberFormat="1" applyFont="1" applyFill="1" applyBorder="1">
      <alignment vertical="center"/>
    </xf>
    <xf numFmtId="180" fontId="4" fillId="0" borderId="119" xfId="15" applyNumberFormat="1" applyFont="1" applyFill="1" applyBorder="1">
      <alignment vertical="center"/>
    </xf>
    <xf numFmtId="180" fontId="4" fillId="0" borderId="22" xfId="15" applyNumberFormat="1" applyFont="1" applyFill="1" applyBorder="1">
      <alignment vertical="center"/>
    </xf>
    <xf numFmtId="180" fontId="4" fillId="0" borderId="0" xfId="15" applyNumberFormat="1" applyFont="1" applyFill="1">
      <alignment vertical="center"/>
    </xf>
    <xf numFmtId="180" fontId="4" fillId="0" borderId="21" xfId="15" applyNumberFormat="1" applyFont="1" applyFill="1" applyBorder="1">
      <alignment vertical="center"/>
    </xf>
    <xf numFmtId="0" fontId="36" fillId="0" borderId="98" xfId="15" applyFont="1" applyFill="1" applyBorder="1" applyAlignment="1">
      <alignment horizontal="center" vertical="center"/>
    </xf>
    <xf numFmtId="0" fontId="36" fillId="0" borderId="17" xfId="15" applyFont="1" applyFill="1" applyBorder="1" applyAlignment="1">
      <alignment horizontal="center" vertical="center"/>
    </xf>
    <xf numFmtId="42" fontId="4" fillId="0" borderId="22" xfId="15" applyNumberFormat="1" applyFont="1" applyFill="1" applyBorder="1" applyAlignment="1">
      <alignment horizontal="right" vertical="center"/>
    </xf>
    <xf numFmtId="42" fontId="4" fillId="0" borderId="0" xfId="15" applyNumberFormat="1" applyFont="1" applyFill="1" applyAlignment="1">
      <alignment horizontal="right" vertical="center"/>
    </xf>
    <xf numFmtId="42" fontId="4" fillId="0" borderId="21" xfId="15" applyNumberFormat="1" applyFont="1" applyFill="1" applyBorder="1" applyAlignment="1">
      <alignment horizontal="right" vertical="center"/>
    </xf>
    <xf numFmtId="0" fontId="32" fillId="0" borderId="168" xfId="15" applyFont="1" applyFill="1" applyBorder="1" applyAlignment="1">
      <alignment horizontal="distributed" vertical="center" indent="1"/>
    </xf>
    <xf numFmtId="0" fontId="32" fillId="0" borderId="143" xfId="15" applyFont="1" applyFill="1" applyBorder="1" applyAlignment="1">
      <alignment horizontal="distributed" vertical="center" indent="1"/>
    </xf>
    <xf numFmtId="180" fontId="4" fillId="0" borderId="28" xfId="15" applyNumberFormat="1" applyFont="1" applyFill="1" applyBorder="1">
      <alignment vertical="center"/>
    </xf>
    <xf numFmtId="180" fontId="4" fillId="0" borderId="91" xfId="15" applyNumberFormat="1" applyFont="1" applyFill="1" applyBorder="1">
      <alignment vertical="center"/>
    </xf>
    <xf numFmtId="180" fontId="4" fillId="0" borderId="79" xfId="15" applyNumberFormat="1" applyFont="1" applyFill="1" applyBorder="1">
      <alignment vertical="center"/>
    </xf>
    <xf numFmtId="180" fontId="4" fillId="0" borderId="97" xfId="15" applyNumberFormat="1" applyFont="1" applyFill="1" applyBorder="1">
      <alignment vertical="center"/>
    </xf>
    <xf numFmtId="180" fontId="4" fillId="0" borderId="29" xfId="15" applyNumberFormat="1" applyFont="1" applyFill="1" applyBorder="1">
      <alignment vertical="center"/>
    </xf>
    <xf numFmtId="180" fontId="4" fillId="0" borderId="46" xfId="15" applyNumberFormat="1" applyFont="1" applyFill="1" applyBorder="1">
      <alignment vertical="center"/>
    </xf>
    <xf numFmtId="0" fontId="32" fillId="0" borderId="28" xfId="15" applyFont="1" applyFill="1" applyBorder="1" applyAlignment="1">
      <alignment horizontal="center" vertical="center"/>
    </xf>
    <xf numFmtId="0" fontId="32" fillId="0" borderId="91" xfId="15" applyFont="1" applyFill="1" applyBorder="1" applyAlignment="1">
      <alignment horizontal="center" vertical="center"/>
    </xf>
    <xf numFmtId="0" fontId="32" fillId="0" borderId="165" xfId="15" applyFont="1" applyFill="1" applyBorder="1" applyAlignment="1">
      <alignment horizontal="distributed" vertical="center" indent="1"/>
    </xf>
    <xf numFmtId="0" fontId="32" fillId="0" borderId="136" xfId="15" applyFont="1" applyFill="1" applyBorder="1" applyAlignment="1">
      <alignment horizontal="distributed" vertical="center" indent="1"/>
    </xf>
    <xf numFmtId="180" fontId="4" fillId="0" borderId="165" xfId="15" applyNumberFormat="1" applyFont="1" applyFill="1" applyBorder="1">
      <alignment vertical="center"/>
    </xf>
    <xf numFmtId="180" fontId="4" fillId="0" borderId="136" xfId="15" applyNumberFormat="1" applyFont="1" applyFill="1" applyBorder="1">
      <alignment vertical="center"/>
    </xf>
    <xf numFmtId="180" fontId="4" fillId="0" borderId="144" xfId="15" applyNumberFormat="1" applyFont="1" applyFill="1" applyBorder="1">
      <alignment vertical="center"/>
    </xf>
    <xf numFmtId="180" fontId="4" fillId="0" borderId="181" xfId="15" applyNumberFormat="1" applyFont="1" applyFill="1" applyBorder="1">
      <alignment vertical="center"/>
    </xf>
    <xf numFmtId="180" fontId="4" fillId="0" borderId="145" xfId="15" applyNumberFormat="1" applyFont="1" applyFill="1" applyBorder="1">
      <alignment vertical="center"/>
    </xf>
    <xf numFmtId="180" fontId="4" fillId="0" borderId="182" xfId="15" applyNumberFormat="1" applyFont="1" applyFill="1" applyBorder="1">
      <alignment vertical="center"/>
    </xf>
    <xf numFmtId="180" fontId="4" fillId="0" borderId="121" xfId="15" applyNumberFormat="1" applyFont="1" applyFill="1" applyBorder="1">
      <alignment vertical="center"/>
    </xf>
    <xf numFmtId="0" fontId="32" fillId="0" borderId="4" xfId="15" applyFont="1" applyFill="1" applyBorder="1" applyAlignment="1">
      <alignment horizontal="distributed" vertical="center" indent="1"/>
    </xf>
    <xf numFmtId="0" fontId="32" fillId="0" borderId="17" xfId="15" applyFont="1" applyFill="1" applyBorder="1" applyAlignment="1">
      <alignment horizontal="distributed" vertical="center" indent="1"/>
    </xf>
    <xf numFmtId="180" fontId="4" fillId="0" borderId="95" xfId="15" applyNumberFormat="1" applyFont="1" applyFill="1" applyBorder="1">
      <alignment vertical="center"/>
    </xf>
    <xf numFmtId="180" fontId="4" fillId="0" borderId="6" xfId="15" applyNumberFormat="1" applyFont="1" applyFill="1" applyBorder="1">
      <alignment vertical="center"/>
    </xf>
    <xf numFmtId="180" fontId="4" fillId="0" borderId="61" xfId="15" applyNumberFormat="1" applyFont="1" applyFill="1" applyBorder="1">
      <alignment vertical="center"/>
    </xf>
    <xf numFmtId="0" fontId="32" fillId="0" borderId="160" xfId="15" applyFont="1" applyFill="1" applyBorder="1" applyAlignment="1">
      <alignment horizontal="distributed" vertical="center" indent="2"/>
    </xf>
    <xf numFmtId="0" fontId="32" fillId="0" borderId="163" xfId="15" applyFont="1" applyFill="1" applyBorder="1" applyAlignment="1">
      <alignment horizontal="distributed" vertical="center" indent="2"/>
    </xf>
    <xf numFmtId="177" fontId="4" fillId="0" borderId="162" xfId="6" applyNumberFormat="1" applyFont="1" applyFill="1" applyBorder="1" applyAlignment="1">
      <alignment vertical="center"/>
    </xf>
    <xf numFmtId="177" fontId="4" fillId="0" borderId="163" xfId="6" applyNumberFormat="1" applyFont="1" applyFill="1" applyBorder="1" applyAlignment="1">
      <alignment vertical="center"/>
    </xf>
    <xf numFmtId="177" fontId="4" fillId="0" borderId="164" xfId="6" applyNumberFormat="1" applyFont="1" applyFill="1" applyBorder="1" applyAlignment="1">
      <alignment vertical="center"/>
    </xf>
    <xf numFmtId="177" fontId="4" fillId="0" borderId="158" xfId="6" applyNumberFormat="1" applyFont="1" applyFill="1" applyBorder="1" applyAlignment="1">
      <alignment vertical="center"/>
    </xf>
    <xf numFmtId="177" fontId="4" fillId="0" borderId="159" xfId="6" applyNumberFormat="1" applyFont="1" applyFill="1" applyBorder="1" applyAlignment="1">
      <alignment vertical="center"/>
    </xf>
    <xf numFmtId="177" fontId="4" fillId="0" borderId="161" xfId="6" applyNumberFormat="1" applyFont="1" applyFill="1" applyBorder="1" applyAlignment="1">
      <alignment vertical="center"/>
    </xf>
    <xf numFmtId="0" fontId="32" fillId="0" borderId="111" xfId="15" applyFont="1" applyFill="1" applyBorder="1" applyAlignment="1">
      <alignment horizontal="distributed" vertical="center" indent="1"/>
    </xf>
    <xf numFmtId="0" fontId="32" fillId="0" borderId="170" xfId="15" applyFont="1" applyFill="1" applyBorder="1" applyAlignment="1">
      <alignment horizontal="distributed" vertical="center" indent="1"/>
    </xf>
    <xf numFmtId="180" fontId="4" fillId="0" borderId="183" xfId="15" applyNumberFormat="1" applyFont="1" applyFill="1" applyBorder="1">
      <alignment vertical="center"/>
    </xf>
    <xf numFmtId="180" fontId="4" fillId="0" borderId="184" xfId="15" applyNumberFormat="1" applyFont="1" applyFill="1" applyBorder="1">
      <alignment vertical="center"/>
    </xf>
    <xf numFmtId="180" fontId="4" fillId="0" borderId="185" xfId="15" applyNumberFormat="1" applyFont="1" applyFill="1" applyBorder="1">
      <alignment vertical="center"/>
    </xf>
    <xf numFmtId="180" fontId="4" fillId="0" borderId="189" xfId="15" applyNumberFormat="1" applyFont="1" applyFill="1" applyBorder="1">
      <alignment vertical="center"/>
    </xf>
    <xf numFmtId="0" fontId="32" fillId="0" borderId="167" xfId="15" applyFont="1" applyFill="1" applyBorder="1" applyAlignment="1">
      <alignment vertical="center" textRotation="255"/>
    </xf>
    <xf numFmtId="0" fontId="32" fillId="0" borderId="171" xfId="15" applyFont="1" applyFill="1" applyBorder="1" applyAlignment="1">
      <alignment vertical="center" textRotation="255"/>
    </xf>
    <xf numFmtId="0" fontId="32" fillId="0" borderId="27" xfId="15" applyFont="1" applyFill="1" applyBorder="1" applyAlignment="1">
      <alignment horizontal="distributed" vertical="center" indent="1"/>
    </xf>
    <xf numFmtId="0" fontId="32" fillId="0" borderId="91" xfId="15" applyFont="1" applyFill="1" applyBorder="1" applyAlignment="1">
      <alignment horizontal="distributed" vertical="center" indent="1"/>
    </xf>
    <xf numFmtId="177" fontId="4" fillId="0" borderId="21" xfId="15" applyNumberFormat="1" applyFont="1" applyFill="1" applyBorder="1" applyAlignment="1"/>
    <xf numFmtId="177" fontId="4" fillId="0" borderId="25" xfId="15" applyNumberFormat="1" applyFont="1" applyFill="1" applyBorder="1" applyAlignment="1"/>
  </cellXfs>
  <cellStyles count="17">
    <cellStyle name="桁区切り 2" xfId="1" xr:uid="{00000000-0005-0000-0000-000000000000}"/>
    <cellStyle name="桁区切り 2 2" xfId="2" xr:uid="{00000000-0005-0000-0000-000001000000}"/>
    <cellStyle name="桁区切り 2 3" xfId="3" xr:uid="{00000000-0005-0000-0000-000002000000}"/>
    <cellStyle name="桁区切り 2 4" xfId="4" xr:uid="{00000000-0005-0000-0000-000003000000}"/>
    <cellStyle name="桁区切り 3" xfId="5" xr:uid="{00000000-0005-0000-0000-000004000000}"/>
    <cellStyle name="桁区切り 4" xfId="6" xr:uid="{00000000-0005-0000-0000-000005000000}"/>
    <cellStyle name="標準" xfId="0" builtinId="0"/>
    <cellStyle name="標準 2" xfId="7" xr:uid="{00000000-0005-0000-0000-000007000000}"/>
    <cellStyle name="標準 2 2" xfId="8" xr:uid="{00000000-0005-0000-0000-000008000000}"/>
    <cellStyle name="標準 2 2 2" xfId="9" xr:uid="{00000000-0005-0000-0000-000009000000}"/>
    <cellStyle name="標準 2 3" xfId="10" xr:uid="{00000000-0005-0000-0000-00000A000000}"/>
    <cellStyle name="標準 2 4" xfId="11" xr:uid="{00000000-0005-0000-0000-00000B000000}"/>
    <cellStyle name="標準 2 5" xfId="12" xr:uid="{00000000-0005-0000-0000-00000C000000}"/>
    <cellStyle name="標準 3" xfId="13" xr:uid="{00000000-0005-0000-0000-00000D000000}"/>
    <cellStyle name="標準 3 2" xfId="14" xr:uid="{00000000-0005-0000-0000-00000E000000}"/>
    <cellStyle name="標準 4" xfId="15" xr:uid="{00000000-0005-0000-0000-00000F000000}"/>
    <cellStyle name="標準_06 本庁機構図案（事務局案）" xfId="16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</xdr:colOff>
      <xdr:row>3</xdr:row>
      <xdr:rowOff>152400</xdr:rowOff>
    </xdr:from>
    <xdr:to>
      <xdr:col>10</xdr:col>
      <xdr:colOff>9525</xdr:colOff>
      <xdr:row>3</xdr:row>
      <xdr:rowOff>152400</xdr:rowOff>
    </xdr:to>
    <xdr:sp macro="" textlink="">
      <xdr:nvSpPr>
        <xdr:cNvPr id="2" name="Line 478">
          <a:extLst>
            <a:ext uri="{FF2B5EF4-FFF2-40B4-BE49-F238E27FC236}">
              <a16:creationId xmlns:a16="http://schemas.microsoft.com/office/drawing/2014/main" id="{9B634BA9-EF64-4F47-BB3A-801D644711D6}"/>
            </a:ext>
          </a:extLst>
        </xdr:cNvPr>
        <xdr:cNvSpPr>
          <a:spLocks noChangeShapeType="1"/>
        </xdr:cNvSpPr>
      </xdr:nvSpPr>
      <xdr:spPr bwMode="auto">
        <a:xfrm>
          <a:off x="1139190" y="1188720"/>
          <a:ext cx="210121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23132</xdr:colOff>
      <xdr:row>29</xdr:row>
      <xdr:rowOff>146957</xdr:rowOff>
    </xdr:from>
    <xdr:to>
      <xdr:col>10</xdr:col>
      <xdr:colOff>0</xdr:colOff>
      <xdr:row>29</xdr:row>
      <xdr:rowOff>146959</xdr:rowOff>
    </xdr:to>
    <xdr:cxnSp macro="">
      <xdr:nvCxnSpPr>
        <xdr:cNvPr id="2" name="直線コネクタ 1">
          <a:extLst>
            <a:ext uri="{FF2B5EF4-FFF2-40B4-BE49-F238E27FC236}">
              <a16:creationId xmlns:a16="http://schemas.microsoft.com/office/drawing/2014/main" id="{7CA6E22B-C50B-4C9B-916E-CED6813D7CB0}"/>
            </a:ext>
          </a:extLst>
        </xdr:cNvPr>
        <xdr:cNvCxnSpPr/>
      </xdr:nvCxnSpPr>
      <xdr:spPr>
        <a:xfrm flipV="1">
          <a:off x="1143272" y="8330837"/>
          <a:ext cx="2087608" cy="2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23132</xdr:colOff>
      <xdr:row>29</xdr:row>
      <xdr:rowOff>146957</xdr:rowOff>
    </xdr:from>
    <xdr:to>
      <xdr:col>10</xdr:col>
      <xdr:colOff>0</xdr:colOff>
      <xdr:row>29</xdr:row>
      <xdr:rowOff>146959</xdr:rowOff>
    </xdr:to>
    <xdr:cxnSp macro="">
      <xdr:nvCxnSpPr>
        <xdr:cNvPr id="3" name="直線コネクタ 2">
          <a:extLst>
            <a:ext uri="{FF2B5EF4-FFF2-40B4-BE49-F238E27FC236}">
              <a16:creationId xmlns:a16="http://schemas.microsoft.com/office/drawing/2014/main" id="{CAA094A0-B820-4CB4-863F-8CCD8CB767BE}"/>
            </a:ext>
          </a:extLst>
        </xdr:cNvPr>
        <xdr:cNvCxnSpPr/>
      </xdr:nvCxnSpPr>
      <xdr:spPr>
        <a:xfrm flipV="1">
          <a:off x="1143272" y="8330837"/>
          <a:ext cx="2087608" cy="2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6</xdr:row>
      <xdr:rowOff>152400</xdr:rowOff>
    </xdr:from>
    <xdr:to>
      <xdr:col>10</xdr:col>
      <xdr:colOff>0</xdr:colOff>
      <xdr:row>6</xdr:row>
      <xdr:rowOff>152400</xdr:rowOff>
    </xdr:to>
    <xdr:sp macro="" textlink="">
      <xdr:nvSpPr>
        <xdr:cNvPr id="2" name="Line 478">
          <a:extLst>
            <a:ext uri="{FF2B5EF4-FFF2-40B4-BE49-F238E27FC236}">
              <a16:creationId xmlns:a16="http://schemas.microsoft.com/office/drawing/2014/main" id="{6A454E16-FFE7-4637-A39E-5F5F7E9BF68A}"/>
            </a:ext>
          </a:extLst>
        </xdr:cNvPr>
        <xdr:cNvSpPr>
          <a:spLocks noChangeShapeType="1"/>
        </xdr:cNvSpPr>
      </xdr:nvSpPr>
      <xdr:spPr bwMode="auto">
        <a:xfrm>
          <a:off x="3086100" y="1760220"/>
          <a:ext cx="2743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10</xdr:row>
      <xdr:rowOff>152400</xdr:rowOff>
    </xdr:from>
    <xdr:to>
      <xdr:col>10</xdr:col>
      <xdr:colOff>0</xdr:colOff>
      <xdr:row>10</xdr:row>
      <xdr:rowOff>152400</xdr:rowOff>
    </xdr:to>
    <xdr:sp macro="" textlink="">
      <xdr:nvSpPr>
        <xdr:cNvPr id="3" name="Line 478">
          <a:extLst>
            <a:ext uri="{FF2B5EF4-FFF2-40B4-BE49-F238E27FC236}">
              <a16:creationId xmlns:a16="http://schemas.microsoft.com/office/drawing/2014/main" id="{BD906DC3-6DCC-41BB-896F-02E889A2A034}"/>
            </a:ext>
          </a:extLst>
        </xdr:cNvPr>
        <xdr:cNvSpPr>
          <a:spLocks noChangeShapeType="1"/>
        </xdr:cNvSpPr>
      </xdr:nvSpPr>
      <xdr:spPr bwMode="auto">
        <a:xfrm>
          <a:off x="3086100" y="2887980"/>
          <a:ext cx="2743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12</xdr:row>
      <xdr:rowOff>152400</xdr:rowOff>
    </xdr:from>
    <xdr:to>
      <xdr:col>10</xdr:col>
      <xdr:colOff>0</xdr:colOff>
      <xdr:row>12</xdr:row>
      <xdr:rowOff>152400</xdr:rowOff>
    </xdr:to>
    <xdr:sp macro="" textlink="">
      <xdr:nvSpPr>
        <xdr:cNvPr id="4" name="Line 478">
          <a:extLst>
            <a:ext uri="{FF2B5EF4-FFF2-40B4-BE49-F238E27FC236}">
              <a16:creationId xmlns:a16="http://schemas.microsoft.com/office/drawing/2014/main" id="{9CD92C8C-38D1-4A33-A3A0-BB6E6436A39C}"/>
            </a:ext>
          </a:extLst>
        </xdr:cNvPr>
        <xdr:cNvSpPr>
          <a:spLocks noChangeShapeType="1"/>
        </xdr:cNvSpPr>
      </xdr:nvSpPr>
      <xdr:spPr bwMode="auto">
        <a:xfrm>
          <a:off x="3086100" y="3451860"/>
          <a:ext cx="2743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14</xdr:row>
      <xdr:rowOff>152400</xdr:rowOff>
    </xdr:from>
    <xdr:to>
      <xdr:col>10</xdr:col>
      <xdr:colOff>0</xdr:colOff>
      <xdr:row>14</xdr:row>
      <xdr:rowOff>152400</xdr:rowOff>
    </xdr:to>
    <xdr:sp macro="" textlink="">
      <xdr:nvSpPr>
        <xdr:cNvPr id="5" name="Line 478">
          <a:extLst>
            <a:ext uri="{FF2B5EF4-FFF2-40B4-BE49-F238E27FC236}">
              <a16:creationId xmlns:a16="http://schemas.microsoft.com/office/drawing/2014/main" id="{E8BA588D-667C-457B-AA19-3057EAB56882}"/>
            </a:ext>
          </a:extLst>
        </xdr:cNvPr>
        <xdr:cNvSpPr>
          <a:spLocks noChangeShapeType="1"/>
        </xdr:cNvSpPr>
      </xdr:nvSpPr>
      <xdr:spPr bwMode="auto">
        <a:xfrm>
          <a:off x="3086100" y="4015740"/>
          <a:ext cx="2743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16</xdr:row>
      <xdr:rowOff>152400</xdr:rowOff>
    </xdr:from>
    <xdr:to>
      <xdr:col>10</xdr:col>
      <xdr:colOff>0</xdr:colOff>
      <xdr:row>16</xdr:row>
      <xdr:rowOff>152400</xdr:rowOff>
    </xdr:to>
    <xdr:sp macro="" textlink="">
      <xdr:nvSpPr>
        <xdr:cNvPr id="6" name="Line 478">
          <a:extLst>
            <a:ext uri="{FF2B5EF4-FFF2-40B4-BE49-F238E27FC236}">
              <a16:creationId xmlns:a16="http://schemas.microsoft.com/office/drawing/2014/main" id="{38846CCE-1340-4C88-ABA3-AB73D387E9A5}"/>
            </a:ext>
          </a:extLst>
        </xdr:cNvPr>
        <xdr:cNvSpPr>
          <a:spLocks noChangeShapeType="1"/>
        </xdr:cNvSpPr>
      </xdr:nvSpPr>
      <xdr:spPr bwMode="auto">
        <a:xfrm>
          <a:off x="3086100" y="4579620"/>
          <a:ext cx="2743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18</xdr:row>
      <xdr:rowOff>152400</xdr:rowOff>
    </xdr:from>
    <xdr:to>
      <xdr:col>10</xdr:col>
      <xdr:colOff>0</xdr:colOff>
      <xdr:row>18</xdr:row>
      <xdr:rowOff>152400</xdr:rowOff>
    </xdr:to>
    <xdr:sp macro="" textlink="">
      <xdr:nvSpPr>
        <xdr:cNvPr id="7" name="Line 478">
          <a:extLst>
            <a:ext uri="{FF2B5EF4-FFF2-40B4-BE49-F238E27FC236}">
              <a16:creationId xmlns:a16="http://schemas.microsoft.com/office/drawing/2014/main" id="{94CD6B4E-2D85-4C1E-947D-61AF025A0FFF}"/>
            </a:ext>
          </a:extLst>
        </xdr:cNvPr>
        <xdr:cNvSpPr>
          <a:spLocks noChangeShapeType="1"/>
        </xdr:cNvSpPr>
      </xdr:nvSpPr>
      <xdr:spPr bwMode="auto">
        <a:xfrm>
          <a:off x="3086100" y="5143500"/>
          <a:ext cx="2743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8</xdr:row>
      <xdr:rowOff>142875</xdr:rowOff>
    </xdr:from>
    <xdr:to>
      <xdr:col>10</xdr:col>
      <xdr:colOff>0</xdr:colOff>
      <xdr:row>8</xdr:row>
      <xdr:rowOff>142875</xdr:rowOff>
    </xdr:to>
    <xdr:sp macro="" textlink="">
      <xdr:nvSpPr>
        <xdr:cNvPr id="8" name="Line 478">
          <a:extLst>
            <a:ext uri="{FF2B5EF4-FFF2-40B4-BE49-F238E27FC236}">
              <a16:creationId xmlns:a16="http://schemas.microsoft.com/office/drawing/2014/main" id="{2B9E3E69-6BBC-47C2-84F3-5A1B0D0C32DD}"/>
            </a:ext>
          </a:extLst>
        </xdr:cNvPr>
        <xdr:cNvSpPr>
          <a:spLocks noChangeShapeType="1"/>
        </xdr:cNvSpPr>
      </xdr:nvSpPr>
      <xdr:spPr bwMode="auto">
        <a:xfrm>
          <a:off x="3086100" y="2314575"/>
          <a:ext cx="2743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5251;&#20809;&#32113;&#35336;\&#65303;&#24180;&#32113;&#3533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日奈久宿泊施設"/>
      <sheetName val="八代宿泊施設"/>
      <sheetName val="観光施設"/>
      <sheetName val="ラベル用シート"/>
      <sheetName val="シールラベル"/>
      <sheetName val="宿泊施設利用状況調査表"/>
      <sheetName val="観光施設利用状況調査表"/>
      <sheetName val="大会開催状況等調査表"/>
      <sheetName val="観光客入込み数"/>
      <sheetName val="宿泊施設種類別利用状況"/>
      <sheetName val="観光施設の利用状況"/>
      <sheetName val="催物等の入り込み状況 "/>
      <sheetName val="大会開催状況 "/>
      <sheetName val="観光統計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noFill/>
        <a:ln w="9525">
          <a:solidFill>
            <a:srgbClr val="000000"/>
          </a:solidFill>
          <a:round/>
          <a:headEnd/>
          <a:tailEnd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A60"/>
  <sheetViews>
    <sheetView view="pageBreakPreview" topLeftCell="A49" zoomScaleNormal="120" zoomScaleSheetLayoutView="100" zoomScalePageLayoutView="70" workbookViewId="0"/>
  </sheetViews>
  <sheetFormatPr defaultColWidth="3.6328125" defaultRowHeight="14"/>
  <cols>
    <col min="1" max="2" width="3.6328125" style="30"/>
    <col min="3" max="26" width="3.90625" style="30" customWidth="1"/>
    <col min="27" max="16384" width="3.6328125" style="30"/>
  </cols>
  <sheetData>
    <row r="1" spans="2:27" ht="19"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29"/>
      <c r="Q1" s="229"/>
      <c r="R1" s="229"/>
      <c r="S1" s="229"/>
      <c r="T1" s="229"/>
      <c r="U1" s="229"/>
      <c r="V1" s="229"/>
      <c r="W1" s="229"/>
      <c r="X1" s="229"/>
      <c r="Y1" s="229"/>
      <c r="Z1" s="229"/>
      <c r="AA1" s="229"/>
    </row>
    <row r="2" spans="2:27" ht="14.5" thickBot="1">
      <c r="C2" s="19" t="s">
        <v>0</v>
      </c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265" t="s">
        <v>1</v>
      </c>
      <c r="P2" s="265"/>
      <c r="Q2" s="265"/>
      <c r="R2" s="265"/>
      <c r="S2" s="265"/>
      <c r="T2" s="76"/>
      <c r="U2" s="77"/>
      <c r="V2" s="77"/>
      <c r="W2" s="77"/>
      <c r="X2" s="77"/>
      <c r="Y2" s="77"/>
      <c r="Z2" s="31"/>
    </row>
    <row r="3" spans="2:27" ht="14.25" customHeight="1">
      <c r="B3" s="74"/>
      <c r="C3" s="268" t="s">
        <v>263</v>
      </c>
      <c r="D3" s="269"/>
      <c r="E3" s="269"/>
      <c r="F3" s="274" t="s">
        <v>2</v>
      </c>
      <c r="G3" s="275"/>
      <c r="H3" s="275"/>
      <c r="I3" s="275"/>
      <c r="J3" s="275"/>
      <c r="K3" s="276"/>
      <c r="L3" s="351" t="s">
        <v>3</v>
      </c>
      <c r="M3" s="275"/>
      <c r="N3" s="275"/>
      <c r="O3" s="275"/>
      <c r="P3" s="275"/>
      <c r="Q3" s="275"/>
      <c r="R3" s="275"/>
      <c r="S3" s="275"/>
      <c r="T3" s="77"/>
      <c r="U3" s="77"/>
      <c r="V3" s="77"/>
      <c r="W3" s="77"/>
      <c r="X3" s="77"/>
      <c r="Y3" s="77"/>
      <c r="Z3" s="31"/>
    </row>
    <row r="4" spans="2:27" ht="14.25" customHeight="1">
      <c r="B4" s="74"/>
      <c r="C4" s="270"/>
      <c r="D4" s="271"/>
      <c r="E4" s="271"/>
      <c r="F4" s="277"/>
      <c r="G4" s="278"/>
      <c r="H4" s="278"/>
      <c r="I4" s="278"/>
      <c r="J4" s="278"/>
      <c r="K4" s="279"/>
      <c r="L4" s="352" t="s">
        <v>2</v>
      </c>
      <c r="M4" s="278"/>
      <c r="N4" s="278"/>
      <c r="O4" s="278"/>
      <c r="P4" s="278"/>
      <c r="Q4" s="278"/>
      <c r="R4" s="278"/>
      <c r="S4" s="278"/>
      <c r="T4" s="77"/>
      <c r="U4" s="77"/>
      <c r="V4" s="77"/>
      <c r="W4" s="77"/>
      <c r="X4" s="77"/>
      <c r="Y4" s="77"/>
      <c r="Z4" s="31"/>
    </row>
    <row r="5" spans="2:27" ht="14.25" customHeight="1" thickBot="1">
      <c r="B5" s="74"/>
      <c r="C5" s="272"/>
      <c r="D5" s="273"/>
      <c r="E5" s="273"/>
      <c r="F5" s="280" t="s">
        <v>4</v>
      </c>
      <c r="G5" s="281"/>
      <c r="H5" s="282" t="s">
        <v>5</v>
      </c>
      <c r="I5" s="281"/>
      <c r="J5" s="283" t="s">
        <v>6</v>
      </c>
      <c r="K5" s="284"/>
      <c r="L5" s="285" t="s">
        <v>4</v>
      </c>
      <c r="M5" s="286"/>
      <c r="N5" s="287" t="s">
        <v>5</v>
      </c>
      <c r="O5" s="286"/>
      <c r="P5" s="287" t="s">
        <v>6</v>
      </c>
      <c r="Q5" s="353"/>
      <c r="R5" s="282" t="s">
        <v>7</v>
      </c>
      <c r="S5" s="354"/>
      <c r="T5" s="77"/>
      <c r="U5" s="77"/>
      <c r="V5" s="77"/>
      <c r="W5" s="77"/>
      <c r="X5" s="77"/>
      <c r="Y5" s="77"/>
      <c r="Z5" s="31"/>
    </row>
    <row r="6" spans="2:27" ht="14.25" customHeight="1">
      <c r="B6" s="74"/>
      <c r="C6" s="266" t="s">
        <v>362</v>
      </c>
      <c r="D6" s="266"/>
      <c r="E6" s="254"/>
      <c r="F6" s="255">
        <f t="shared" ref="F6:F11" si="0">SUM(H6:K6)</f>
        <v>67711</v>
      </c>
      <c r="G6" s="256"/>
      <c r="H6" s="258">
        <v>31351</v>
      </c>
      <c r="I6" s="256"/>
      <c r="J6" s="267">
        <v>36360</v>
      </c>
      <c r="K6" s="259"/>
      <c r="L6" s="355">
        <v>1089</v>
      </c>
      <c r="M6" s="256"/>
      <c r="N6" s="258">
        <v>802</v>
      </c>
      <c r="O6" s="256"/>
      <c r="P6" s="258">
        <v>256</v>
      </c>
      <c r="Q6" s="256"/>
      <c r="R6" s="267">
        <v>31</v>
      </c>
      <c r="S6" s="267"/>
      <c r="T6" s="77"/>
      <c r="U6" s="77"/>
      <c r="V6" s="77"/>
      <c r="W6" s="77"/>
      <c r="X6" s="77"/>
      <c r="Y6" s="77"/>
      <c r="Z6" s="31"/>
    </row>
    <row r="7" spans="2:27" ht="14.25" customHeight="1">
      <c r="B7" s="74"/>
      <c r="C7" s="266" t="s">
        <v>264</v>
      </c>
      <c r="D7" s="266"/>
      <c r="E7" s="254"/>
      <c r="F7" s="255">
        <f t="shared" si="0"/>
        <v>66590</v>
      </c>
      <c r="G7" s="256"/>
      <c r="H7" s="258">
        <v>30894</v>
      </c>
      <c r="I7" s="256"/>
      <c r="J7" s="267">
        <v>35696</v>
      </c>
      <c r="K7" s="259"/>
      <c r="L7" s="260"/>
      <c r="M7" s="349"/>
      <c r="N7" s="288"/>
      <c r="O7" s="261"/>
      <c r="P7" s="288"/>
      <c r="Q7" s="261"/>
      <c r="R7" s="349"/>
      <c r="S7" s="261"/>
      <c r="T7" s="77"/>
      <c r="U7" s="77"/>
      <c r="V7" s="77"/>
      <c r="W7" s="77"/>
      <c r="X7" s="77"/>
      <c r="Y7" s="77"/>
      <c r="Z7" s="31"/>
    </row>
    <row r="8" spans="2:27" ht="14.25" customHeight="1">
      <c r="B8" s="74"/>
      <c r="C8" s="266" t="s">
        <v>280</v>
      </c>
      <c r="D8" s="266"/>
      <c r="E8" s="254"/>
      <c r="F8" s="255">
        <f t="shared" si="0"/>
        <v>65416</v>
      </c>
      <c r="G8" s="256"/>
      <c r="H8" s="267">
        <v>30476</v>
      </c>
      <c r="I8" s="267"/>
      <c r="J8" s="258">
        <v>34940</v>
      </c>
      <c r="K8" s="259"/>
      <c r="L8" s="260"/>
      <c r="M8" s="261"/>
      <c r="N8" s="262"/>
      <c r="O8" s="263"/>
      <c r="P8" s="264"/>
      <c r="Q8" s="264"/>
      <c r="R8" s="262"/>
      <c r="S8" s="264"/>
      <c r="T8" s="77"/>
      <c r="U8" s="77"/>
      <c r="V8" s="77"/>
      <c r="W8" s="77"/>
      <c r="X8" s="77"/>
      <c r="Y8" s="77"/>
      <c r="Z8" s="31"/>
    </row>
    <row r="9" spans="2:27" ht="14.25" customHeight="1">
      <c r="B9" s="74"/>
      <c r="C9" s="266" t="s">
        <v>320</v>
      </c>
      <c r="D9" s="266"/>
      <c r="E9" s="254"/>
      <c r="F9" s="255">
        <f t="shared" si="0"/>
        <v>64001</v>
      </c>
      <c r="G9" s="256"/>
      <c r="H9" s="267">
        <v>29877</v>
      </c>
      <c r="I9" s="267"/>
      <c r="J9" s="258">
        <v>34124</v>
      </c>
      <c r="K9" s="259"/>
      <c r="L9" s="260"/>
      <c r="M9" s="261"/>
      <c r="N9" s="262"/>
      <c r="O9" s="263"/>
      <c r="P9" s="264"/>
      <c r="Q9" s="264"/>
      <c r="R9" s="262"/>
      <c r="S9" s="264"/>
      <c r="T9" s="77"/>
      <c r="U9" s="77"/>
      <c r="V9" s="77"/>
      <c r="W9" s="77"/>
      <c r="X9" s="77"/>
      <c r="Y9" s="77"/>
      <c r="Z9" s="31"/>
    </row>
    <row r="10" spans="2:27" ht="14.25" customHeight="1">
      <c r="B10" s="74"/>
      <c r="C10" s="253" t="s">
        <v>327</v>
      </c>
      <c r="D10" s="253"/>
      <c r="E10" s="254"/>
      <c r="F10" s="255">
        <f t="shared" si="0"/>
        <v>62726</v>
      </c>
      <c r="G10" s="256"/>
      <c r="H10" s="257">
        <v>29370</v>
      </c>
      <c r="I10" s="257"/>
      <c r="J10" s="258">
        <v>33356</v>
      </c>
      <c r="K10" s="259"/>
      <c r="L10" s="260"/>
      <c r="M10" s="261"/>
      <c r="N10" s="262"/>
      <c r="O10" s="263"/>
      <c r="P10" s="264"/>
      <c r="Q10" s="264"/>
      <c r="R10" s="262"/>
      <c r="S10" s="264"/>
      <c r="T10" s="77"/>
      <c r="U10" s="77"/>
      <c r="V10" s="77"/>
      <c r="W10" s="77"/>
      <c r="X10" s="77"/>
      <c r="Y10" s="77"/>
      <c r="Z10" s="31"/>
    </row>
    <row r="11" spans="2:27" ht="14.25" customHeight="1" thickBot="1">
      <c r="B11" s="74"/>
      <c r="C11" s="296" t="s">
        <v>363</v>
      </c>
      <c r="D11" s="296"/>
      <c r="E11" s="297"/>
      <c r="F11" s="298">
        <f t="shared" si="0"/>
        <v>61371</v>
      </c>
      <c r="G11" s="299"/>
      <c r="H11" s="300">
        <v>28733</v>
      </c>
      <c r="I11" s="300"/>
      <c r="J11" s="301">
        <v>32638</v>
      </c>
      <c r="K11" s="302"/>
      <c r="L11" s="311"/>
      <c r="M11" s="312"/>
      <c r="N11" s="303"/>
      <c r="O11" s="304"/>
      <c r="P11" s="364"/>
      <c r="Q11" s="364"/>
      <c r="R11" s="303"/>
      <c r="S11" s="364"/>
      <c r="T11" s="77"/>
      <c r="U11" s="77"/>
      <c r="V11" s="77"/>
      <c r="W11" s="77"/>
      <c r="X11" s="77"/>
      <c r="Y11" s="77"/>
      <c r="Z11" s="31"/>
    </row>
    <row r="12" spans="2:27">
      <c r="C12" s="80" t="s">
        <v>184</v>
      </c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75"/>
      <c r="T12" s="76"/>
      <c r="U12" s="76"/>
      <c r="V12" s="76"/>
      <c r="W12" s="76"/>
      <c r="X12" s="76"/>
      <c r="Y12" s="76"/>
      <c r="Z12" s="31"/>
    </row>
    <row r="13" spans="2:27" ht="22.5" customHeight="1">
      <c r="C13" s="313" t="s">
        <v>391</v>
      </c>
      <c r="D13" s="313"/>
      <c r="E13" s="313"/>
      <c r="F13" s="313"/>
      <c r="G13" s="313"/>
      <c r="H13" s="313"/>
      <c r="I13" s="313"/>
      <c r="J13" s="313"/>
      <c r="K13" s="313"/>
      <c r="L13" s="313"/>
      <c r="M13" s="313"/>
      <c r="N13" s="313"/>
      <c r="O13" s="313"/>
      <c r="P13" s="313"/>
      <c r="Q13" s="313"/>
      <c r="R13" s="313"/>
      <c r="S13" s="313"/>
      <c r="T13" s="313"/>
      <c r="U13" s="313"/>
      <c r="V13" s="313"/>
      <c r="W13" s="313"/>
      <c r="X13" s="313"/>
      <c r="Y13" s="313"/>
      <c r="Z13" s="313"/>
    </row>
    <row r="14" spans="2:27" ht="9" customHeight="1">
      <c r="C14" s="313"/>
      <c r="D14" s="313"/>
      <c r="E14" s="313"/>
      <c r="F14" s="313"/>
      <c r="G14" s="313"/>
      <c r="H14" s="313"/>
      <c r="I14" s="313"/>
      <c r="J14" s="313"/>
      <c r="K14" s="313"/>
      <c r="L14" s="313"/>
      <c r="M14" s="313"/>
      <c r="N14" s="313"/>
      <c r="O14" s="313"/>
      <c r="P14" s="313"/>
      <c r="Q14" s="313"/>
      <c r="R14" s="313"/>
      <c r="S14" s="313"/>
      <c r="T14" s="313"/>
      <c r="U14" s="313"/>
      <c r="V14" s="313"/>
      <c r="W14" s="313"/>
      <c r="X14" s="313"/>
      <c r="Y14" s="313"/>
      <c r="Z14" s="313"/>
    </row>
    <row r="15" spans="2:27" ht="16.5" customHeight="1"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</row>
    <row r="16" spans="2:27" s="73" customFormat="1" ht="16.5" customHeight="1" thickBot="1">
      <c r="C16" s="42" t="s">
        <v>364</v>
      </c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O16" s="114"/>
      <c r="P16" s="114"/>
      <c r="Q16" s="114"/>
      <c r="R16" s="114"/>
      <c r="S16" s="114"/>
      <c r="T16" s="114"/>
      <c r="U16" s="114"/>
      <c r="V16" s="319" t="s">
        <v>1</v>
      </c>
      <c r="W16" s="319"/>
      <c r="X16" s="319"/>
      <c r="Y16" s="319"/>
      <c r="Z16" s="319"/>
    </row>
    <row r="17" spans="3:26" s="73" customFormat="1" ht="13.5" customHeight="1">
      <c r="C17" s="314" t="s">
        <v>8</v>
      </c>
      <c r="D17" s="306"/>
      <c r="E17" s="309" t="s">
        <v>9</v>
      </c>
      <c r="F17" s="309"/>
      <c r="G17" s="309"/>
      <c r="H17" s="309"/>
      <c r="I17" s="309"/>
      <c r="J17" s="310"/>
      <c r="K17" s="305" t="s">
        <v>8</v>
      </c>
      <c r="L17" s="306"/>
      <c r="M17" s="309" t="s">
        <v>9</v>
      </c>
      <c r="N17" s="309"/>
      <c r="O17" s="309"/>
      <c r="P17" s="309"/>
      <c r="Q17" s="309"/>
      <c r="R17" s="310"/>
      <c r="S17" s="305" t="s">
        <v>8</v>
      </c>
      <c r="T17" s="306"/>
      <c r="U17" s="317" t="s">
        <v>9</v>
      </c>
      <c r="V17" s="317"/>
      <c r="W17" s="317"/>
      <c r="X17" s="317"/>
      <c r="Y17" s="317"/>
      <c r="Z17" s="318"/>
    </row>
    <row r="18" spans="3:26" s="73" customFormat="1" ht="13.5" customHeight="1" thickBot="1">
      <c r="C18" s="315"/>
      <c r="D18" s="316"/>
      <c r="E18" s="350" t="s">
        <v>4</v>
      </c>
      <c r="F18" s="295"/>
      <c r="G18" s="294" t="s">
        <v>5</v>
      </c>
      <c r="H18" s="295"/>
      <c r="I18" s="326" t="s">
        <v>6</v>
      </c>
      <c r="J18" s="327"/>
      <c r="K18" s="307"/>
      <c r="L18" s="308"/>
      <c r="M18" s="328" t="s">
        <v>4</v>
      </c>
      <c r="N18" s="329"/>
      <c r="O18" s="365" t="s">
        <v>5</v>
      </c>
      <c r="P18" s="366"/>
      <c r="Q18" s="367" t="s">
        <v>6</v>
      </c>
      <c r="R18" s="368"/>
      <c r="S18" s="307"/>
      <c r="T18" s="308"/>
      <c r="U18" s="320" t="s">
        <v>4</v>
      </c>
      <c r="V18" s="321"/>
      <c r="W18" s="361" t="s">
        <v>5</v>
      </c>
      <c r="X18" s="321"/>
      <c r="Y18" s="362" t="s">
        <v>6</v>
      </c>
      <c r="Z18" s="363"/>
    </row>
    <row r="19" spans="3:26" s="73" customFormat="1" ht="13.5" customHeight="1">
      <c r="C19" s="289" t="s">
        <v>10</v>
      </c>
      <c r="D19" s="115">
        <v>1</v>
      </c>
      <c r="E19" s="336">
        <f>SUM(G19:J19)</f>
        <v>1504</v>
      </c>
      <c r="F19" s="337"/>
      <c r="G19" s="338">
        <v>693</v>
      </c>
      <c r="H19" s="339"/>
      <c r="I19" s="340">
        <v>811</v>
      </c>
      <c r="J19" s="341"/>
      <c r="K19" s="356" t="s">
        <v>11</v>
      </c>
      <c r="L19" s="115">
        <v>41</v>
      </c>
      <c r="M19" s="336">
        <f t="shared" ref="M19:M43" si="1">SUM(O19:R19)</f>
        <v>372</v>
      </c>
      <c r="N19" s="337"/>
      <c r="O19" s="373">
        <v>176</v>
      </c>
      <c r="P19" s="374"/>
      <c r="Q19" s="340">
        <v>196</v>
      </c>
      <c r="R19" s="341"/>
      <c r="S19" s="369" t="s">
        <v>15</v>
      </c>
      <c r="T19" s="115">
        <v>76</v>
      </c>
      <c r="U19" s="336">
        <f>SUM(W19:Z19)</f>
        <v>965</v>
      </c>
      <c r="V19" s="337"/>
      <c r="W19" s="344">
        <v>414</v>
      </c>
      <c r="X19" s="345"/>
      <c r="Y19" s="372">
        <v>551</v>
      </c>
      <c r="Z19" s="372"/>
    </row>
    <row r="20" spans="3:26" s="73" customFormat="1" ht="13.5" customHeight="1">
      <c r="C20" s="290"/>
      <c r="D20" s="116">
        <v>2</v>
      </c>
      <c r="E20" s="322">
        <f t="shared" ref="E20:E53" si="2">SUM(G20:J20)</f>
        <v>2177</v>
      </c>
      <c r="F20" s="323"/>
      <c r="G20" s="292">
        <v>1010</v>
      </c>
      <c r="H20" s="293"/>
      <c r="I20" s="346">
        <v>1167</v>
      </c>
      <c r="J20" s="325"/>
      <c r="K20" s="357"/>
      <c r="L20" s="116">
        <v>42</v>
      </c>
      <c r="M20" s="322">
        <f t="shared" si="1"/>
        <v>270</v>
      </c>
      <c r="N20" s="323"/>
      <c r="O20" s="334">
        <v>129</v>
      </c>
      <c r="P20" s="335"/>
      <c r="Q20" s="346">
        <v>141</v>
      </c>
      <c r="R20" s="325"/>
      <c r="S20" s="370"/>
      <c r="T20" s="116">
        <v>77</v>
      </c>
      <c r="U20" s="322">
        <f t="shared" ref="U20:U36" si="3">SUM(W20:Z20)</f>
        <v>419</v>
      </c>
      <c r="V20" s="323"/>
      <c r="W20" s="358">
        <v>202</v>
      </c>
      <c r="X20" s="359"/>
      <c r="Y20" s="360">
        <v>217</v>
      </c>
      <c r="Z20" s="360"/>
    </row>
    <row r="21" spans="3:26" s="73" customFormat="1" ht="13.5" customHeight="1">
      <c r="C21" s="290"/>
      <c r="D21" s="116">
        <v>3</v>
      </c>
      <c r="E21" s="322">
        <f t="shared" si="2"/>
        <v>2057</v>
      </c>
      <c r="F21" s="323"/>
      <c r="G21" s="292">
        <v>938</v>
      </c>
      <c r="H21" s="293"/>
      <c r="I21" s="324">
        <v>1119</v>
      </c>
      <c r="J21" s="325"/>
      <c r="K21" s="357"/>
      <c r="L21" s="116">
        <v>43</v>
      </c>
      <c r="M21" s="322">
        <f t="shared" si="1"/>
        <v>36</v>
      </c>
      <c r="N21" s="323"/>
      <c r="O21" s="375">
        <v>20</v>
      </c>
      <c r="P21" s="376"/>
      <c r="Q21" s="380">
        <v>16</v>
      </c>
      <c r="R21" s="381"/>
      <c r="S21" s="370"/>
      <c r="T21" s="116">
        <v>78</v>
      </c>
      <c r="U21" s="322">
        <f t="shared" si="3"/>
        <v>284</v>
      </c>
      <c r="V21" s="323"/>
      <c r="W21" s="358">
        <v>135</v>
      </c>
      <c r="X21" s="359"/>
      <c r="Y21" s="360">
        <v>149</v>
      </c>
      <c r="Z21" s="360"/>
    </row>
    <row r="22" spans="3:26" s="73" customFormat="1" ht="13.5" customHeight="1">
      <c r="C22" s="290"/>
      <c r="D22" s="116">
        <v>4</v>
      </c>
      <c r="E22" s="322">
        <f t="shared" si="2"/>
        <v>1391</v>
      </c>
      <c r="F22" s="323"/>
      <c r="G22" s="292">
        <v>648</v>
      </c>
      <c r="H22" s="293"/>
      <c r="I22" s="324">
        <v>743</v>
      </c>
      <c r="J22" s="325"/>
      <c r="K22" s="330" t="s">
        <v>232</v>
      </c>
      <c r="L22" s="331"/>
      <c r="M22" s="347">
        <f>SUM(E43:F59,M19:N21)</f>
        <v>9261</v>
      </c>
      <c r="N22" s="348"/>
      <c r="O22" s="377">
        <f>SUM(G43:H59,O19:P21)</f>
        <v>4343</v>
      </c>
      <c r="P22" s="348"/>
      <c r="Q22" s="378">
        <f>SUM(I43:J59,Q19:R21)</f>
        <v>4918</v>
      </c>
      <c r="R22" s="379"/>
      <c r="S22" s="370"/>
      <c r="T22" s="116">
        <v>79</v>
      </c>
      <c r="U22" s="322">
        <f t="shared" si="3"/>
        <v>515</v>
      </c>
      <c r="V22" s="323"/>
      <c r="W22" s="358">
        <v>235</v>
      </c>
      <c r="X22" s="359"/>
      <c r="Y22" s="360">
        <v>280</v>
      </c>
      <c r="Z22" s="360"/>
    </row>
    <row r="23" spans="3:26" s="73" customFormat="1" ht="13.5" customHeight="1">
      <c r="C23" s="290"/>
      <c r="D23" s="116">
        <v>5</v>
      </c>
      <c r="E23" s="322">
        <f t="shared" si="2"/>
        <v>3378</v>
      </c>
      <c r="F23" s="323"/>
      <c r="G23" s="292">
        <v>1584</v>
      </c>
      <c r="H23" s="293"/>
      <c r="I23" s="324">
        <v>1794</v>
      </c>
      <c r="J23" s="325"/>
      <c r="K23" s="404" t="s">
        <v>14</v>
      </c>
      <c r="L23" s="116">
        <v>44</v>
      </c>
      <c r="M23" s="322">
        <f t="shared" si="1"/>
        <v>388</v>
      </c>
      <c r="N23" s="323"/>
      <c r="O23" s="416">
        <v>183</v>
      </c>
      <c r="P23" s="417"/>
      <c r="Q23" s="386">
        <v>205</v>
      </c>
      <c r="R23" s="387"/>
      <c r="S23" s="370"/>
      <c r="T23" s="116">
        <v>80</v>
      </c>
      <c r="U23" s="322">
        <f t="shared" si="3"/>
        <v>451</v>
      </c>
      <c r="V23" s="323"/>
      <c r="W23" s="358">
        <v>222</v>
      </c>
      <c r="X23" s="359"/>
      <c r="Y23" s="360">
        <v>229</v>
      </c>
      <c r="Z23" s="360"/>
    </row>
    <row r="24" spans="3:26" s="73" customFormat="1" ht="13.5" customHeight="1">
      <c r="C24" s="290"/>
      <c r="D24" s="116">
        <v>6</v>
      </c>
      <c r="E24" s="322">
        <f t="shared" si="2"/>
        <v>2322</v>
      </c>
      <c r="F24" s="323"/>
      <c r="G24" s="292">
        <v>1068</v>
      </c>
      <c r="H24" s="293"/>
      <c r="I24" s="324">
        <v>1254</v>
      </c>
      <c r="J24" s="325"/>
      <c r="K24" s="405"/>
      <c r="L24" s="116">
        <v>45</v>
      </c>
      <c r="M24" s="322">
        <f t="shared" si="1"/>
        <v>455</v>
      </c>
      <c r="N24" s="323"/>
      <c r="O24" s="358">
        <v>216</v>
      </c>
      <c r="P24" s="359"/>
      <c r="Q24" s="382">
        <v>239</v>
      </c>
      <c r="R24" s="383"/>
      <c r="S24" s="371"/>
      <c r="T24" s="117">
        <v>81</v>
      </c>
      <c r="U24" s="397">
        <f t="shared" si="3"/>
        <v>272</v>
      </c>
      <c r="V24" s="398"/>
      <c r="W24" s="399">
        <v>127</v>
      </c>
      <c r="X24" s="400"/>
      <c r="Y24" s="418">
        <v>145</v>
      </c>
      <c r="Z24" s="418"/>
    </row>
    <row r="25" spans="3:26" s="73" customFormat="1" ht="13.5" customHeight="1">
      <c r="C25" s="290"/>
      <c r="D25" s="116">
        <v>7</v>
      </c>
      <c r="E25" s="322">
        <f t="shared" si="2"/>
        <v>2756</v>
      </c>
      <c r="F25" s="323"/>
      <c r="G25" s="292">
        <v>1314</v>
      </c>
      <c r="H25" s="293"/>
      <c r="I25" s="324">
        <v>1442</v>
      </c>
      <c r="J25" s="325"/>
      <c r="K25" s="405"/>
      <c r="L25" s="116">
        <v>46</v>
      </c>
      <c r="M25" s="322">
        <f t="shared" si="1"/>
        <v>350</v>
      </c>
      <c r="N25" s="323"/>
      <c r="O25" s="358">
        <v>153</v>
      </c>
      <c r="P25" s="359"/>
      <c r="Q25" s="382">
        <v>197</v>
      </c>
      <c r="R25" s="383"/>
      <c r="S25" s="407" t="s">
        <v>13</v>
      </c>
      <c r="T25" s="343"/>
      <c r="U25" s="384">
        <f>SUM(M55:N59,U19:V24)</f>
        <v>5996</v>
      </c>
      <c r="V25" s="385"/>
      <c r="W25" s="390">
        <f>SUM(O55:P59,W19:X24)</f>
        <v>2791</v>
      </c>
      <c r="X25" s="385"/>
      <c r="Y25" s="391">
        <f>SUM(Q55:R59,Y19:Z24)</f>
        <v>3205</v>
      </c>
      <c r="Z25" s="392"/>
    </row>
    <row r="26" spans="3:26" s="73" customFormat="1" ht="13.5" customHeight="1">
      <c r="C26" s="290"/>
      <c r="D26" s="116">
        <v>8</v>
      </c>
      <c r="E26" s="322">
        <f t="shared" si="2"/>
        <v>2738</v>
      </c>
      <c r="F26" s="323"/>
      <c r="G26" s="292">
        <v>1270</v>
      </c>
      <c r="H26" s="293"/>
      <c r="I26" s="324">
        <v>1468</v>
      </c>
      <c r="J26" s="325"/>
      <c r="K26" s="405"/>
      <c r="L26" s="116">
        <v>47</v>
      </c>
      <c r="M26" s="322">
        <f t="shared" si="1"/>
        <v>511</v>
      </c>
      <c r="N26" s="323"/>
      <c r="O26" s="358">
        <v>250</v>
      </c>
      <c r="P26" s="359"/>
      <c r="Q26" s="382">
        <v>261</v>
      </c>
      <c r="R26" s="383"/>
      <c r="S26" s="408" t="s">
        <v>17</v>
      </c>
      <c r="T26" s="116">
        <v>82</v>
      </c>
      <c r="U26" s="322">
        <f t="shared" si="3"/>
        <v>244</v>
      </c>
      <c r="V26" s="323"/>
      <c r="W26" s="393">
        <v>109</v>
      </c>
      <c r="X26" s="394"/>
      <c r="Y26" s="395">
        <v>135</v>
      </c>
      <c r="Z26" s="396"/>
    </row>
    <row r="27" spans="3:26" s="73" customFormat="1" ht="13.5" customHeight="1">
      <c r="C27" s="290"/>
      <c r="D27" s="116">
        <v>9</v>
      </c>
      <c r="E27" s="322">
        <f t="shared" si="2"/>
        <v>605</v>
      </c>
      <c r="F27" s="323"/>
      <c r="G27" s="292">
        <v>288</v>
      </c>
      <c r="H27" s="293"/>
      <c r="I27" s="324">
        <v>317</v>
      </c>
      <c r="J27" s="325"/>
      <c r="K27" s="405"/>
      <c r="L27" s="116">
        <v>48</v>
      </c>
      <c r="M27" s="322">
        <f t="shared" si="1"/>
        <v>153</v>
      </c>
      <c r="N27" s="323"/>
      <c r="O27" s="358">
        <v>80</v>
      </c>
      <c r="P27" s="359"/>
      <c r="Q27" s="382">
        <v>73</v>
      </c>
      <c r="R27" s="383"/>
      <c r="S27" s="370"/>
      <c r="T27" s="116">
        <v>83</v>
      </c>
      <c r="U27" s="322">
        <f t="shared" si="3"/>
        <v>371</v>
      </c>
      <c r="V27" s="323"/>
      <c r="W27" s="334">
        <v>170</v>
      </c>
      <c r="X27" s="335"/>
      <c r="Y27" s="388">
        <v>201</v>
      </c>
      <c r="Z27" s="389"/>
    </row>
    <row r="28" spans="3:26" s="73" customFormat="1" ht="13.5" customHeight="1">
      <c r="C28" s="290"/>
      <c r="D28" s="116">
        <v>10</v>
      </c>
      <c r="E28" s="322">
        <f t="shared" si="2"/>
        <v>364</v>
      </c>
      <c r="F28" s="323"/>
      <c r="G28" s="292">
        <v>182</v>
      </c>
      <c r="H28" s="293"/>
      <c r="I28" s="324">
        <v>182</v>
      </c>
      <c r="J28" s="325"/>
      <c r="K28" s="405"/>
      <c r="L28" s="116">
        <v>49</v>
      </c>
      <c r="M28" s="322">
        <f t="shared" si="1"/>
        <v>467</v>
      </c>
      <c r="N28" s="323"/>
      <c r="O28" s="358">
        <v>224</v>
      </c>
      <c r="P28" s="359"/>
      <c r="Q28" s="382">
        <v>243</v>
      </c>
      <c r="R28" s="383"/>
      <c r="S28" s="370"/>
      <c r="T28" s="116">
        <v>84</v>
      </c>
      <c r="U28" s="322">
        <f t="shared" si="3"/>
        <v>149</v>
      </c>
      <c r="V28" s="323"/>
      <c r="W28" s="334">
        <v>68</v>
      </c>
      <c r="X28" s="335"/>
      <c r="Y28" s="388">
        <v>81</v>
      </c>
      <c r="Z28" s="389"/>
    </row>
    <row r="29" spans="3:26" s="73" customFormat="1" ht="13.5" customHeight="1">
      <c r="C29" s="290"/>
      <c r="D29" s="116">
        <v>11</v>
      </c>
      <c r="E29" s="322">
        <f t="shared" si="2"/>
        <v>104</v>
      </c>
      <c r="F29" s="323"/>
      <c r="G29" s="292">
        <v>49</v>
      </c>
      <c r="H29" s="293"/>
      <c r="I29" s="324">
        <v>55</v>
      </c>
      <c r="J29" s="325"/>
      <c r="K29" s="405"/>
      <c r="L29" s="116">
        <v>50</v>
      </c>
      <c r="M29" s="322">
        <f t="shared" si="1"/>
        <v>309</v>
      </c>
      <c r="N29" s="323"/>
      <c r="O29" s="358">
        <v>138</v>
      </c>
      <c r="P29" s="359"/>
      <c r="Q29" s="382">
        <v>171</v>
      </c>
      <c r="R29" s="383"/>
      <c r="S29" s="370"/>
      <c r="T29" s="116">
        <v>85</v>
      </c>
      <c r="U29" s="322">
        <f t="shared" si="3"/>
        <v>823</v>
      </c>
      <c r="V29" s="323"/>
      <c r="W29" s="334">
        <v>378</v>
      </c>
      <c r="X29" s="335"/>
      <c r="Y29" s="388">
        <v>445</v>
      </c>
      <c r="Z29" s="389"/>
    </row>
    <row r="30" spans="3:26" s="73" customFormat="1" ht="13.5" customHeight="1">
      <c r="C30" s="290"/>
      <c r="D30" s="116">
        <v>12</v>
      </c>
      <c r="E30" s="322">
        <f t="shared" si="2"/>
        <v>603</v>
      </c>
      <c r="F30" s="323"/>
      <c r="G30" s="292">
        <v>265</v>
      </c>
      <c r="H30" s="293"/>
      <c r="I30" s="324">
        <v>338</v>
      </c>
      <c r="J30" s="325"/>
      <c r="K30" s="405"/>
      <c r="L30" s="116">
        <v>51</v>
      </c>
      <c r="M30" s="322">
        <f t="shared" si="1"/>
        <v>180</v>
      </c>
      <c r="N30" s="323"/>
      <c r="O30" s="358">
        <v>73</v>
      </c>
      <c r="P30" s="359"/>
      <c r="Q30" s="382">
        <v>107</v>
      </c>
      <c r="R30" s="383"/>
      <c r="S30" s="370"/>
      <c r="T30" s="116">
        <v>86</v>
      </c>
      <c r="U30" s="322">
        <f t="shared" si="3"/>
        <v>127</v>
      </c>
      <c r="V30" s="323"/>
      <c r="W30" s="334">
        <v>62</v>
      </c>
      <c r="X30" s="335"/>
      <c r="Y30" s="388">
        <v>65</v>
      </c>
      <c r="Z30" s="389"/>
    </row>
    <row r="31" spans="3:26" s="73" customFormat="1" ht="13.5" customHeight="1">
      <c r="C31" s="290"/>
      <c r="D31" s="116">
        <v>13</v>
      </c>
      <c r="E31" s="322">
        <f t="shared" si="2"/>
        <v>1490</v>
      </c>
      <c r="F31" s="323"/>
      <c r="G31" s="292">
        <v>678</v>
      </c>
      <c r="H31" s="293"/>
      <c r="I31" s="324">
        <v>812</v>
      </c>
      <c r="J31" s="325"/>
      <c r="K31" s="406"/>
      <c r="L31" s="118">
        <v>52</v>
      </c>
      <c r="M31" s="397">
        <f>SUM(O31:R31)</f>
        <v>865</v>
      </c>
      <c r="N31" s="398"/>
      <c r="O31" s="399">
        <v>389</v>
      </c>
      <c r="P31" s="400"/>
      <c r="Q31" s="402">
        <v>476</v>
      </c>
      <c r="R31" s="403"/>
      <c r="S31" s="371"/>
      <c r="T31" s="117">
        <v>87</v>
      </c>
      <c r="U31" s="397">
        <f>SUM(W31:Z31)</f>
        <v>472</v>
      </c>
      <c r="V31" s="398"/>
      <c r="W31" s="375">
        <v>233</v>
      </c>
      <c r="X31" s="376"/>
      <c r="Y31" s="409">
        <v>239</v>
      </c>
      <c r="Z31" s="410"/>
    </row>
    <row r="32" spans="3:26" s="73" customFormat="1" ht="13.5" customHeight="1">
      <c r="C32" s="290"/>
      <c r="D32" s="116">
        <v>14</v>
      </c>
      <c r="E32" s="322">
        <f t="shared" si="2"/>
        <v>1056</v>
      </c>
      <c r="F32" s="323"/>
      <c r="G32" s="292">
        <v>487</v>
      </c>
      <c r="H32" s="293"/>
      <c r="I32" s="324">
        <v>569</v>
      </c>
      <c r="J32" s="325"/>
      <c r="K32" s="423" t="s">
        <v>13</v>
      </c>
      <c r="L32" s="424"/>
      <c r="M32" s="384">
        <f>SUM(O32:R32)</f>
        <v>3678</v>
      </c>
      <c r="N32" s="385"/>
      <c r="O32" s="413">
        <f>SUM(O23:P31)</f>
        <v>1706</v>
      </c>
      <c r="P32" s="414"/>
      <c r="Q32" s="401">
        <f>SUM(Q23:R31)</f>
        <v>1972</v>
      </c>
      <c r="R32" s="415"/>
      <c r="S32" s="423" t="s">
        <v>13</v>
      </c>
      <c r="T32" s="424"/>
      <c r="U32" s="384">
        <f>SUM(W32:Z32)</f>
        <v>2186</v>
      </c>
      <c r="V32" s="385"/>
      <c r="W32" s="411">
        <f>SUM(W26:X31)</f>
        <v>1020</v>
      </c>
      <c r="X32" s="412"/>
      <c r="Y32" s="401">
        <f>SUM(Y26:Z31)</f>
        <v>1166</v>
      </c>
      <c r="Z32" s="401"/>
    </row>
    <row r="33" spans="3:26" s="73" customFormat="1" ht="13.5" customHeight="1">
      <c r="C33" s="290"/>
      <c r="D33" s="116">
        <v>15</v>
      </c>
      <c r="E33" s="322">
        <f t="shared" si="2"/>
        <v>264</v>
      </c>
      <c r="F33" s="323"/>
      <c r="G33" s="292">
        <v>125</v>
      </c>
      <c r="H33" s="293"/>
      <c r="I33" s="324">
        <v>139</v>
      </c>
      <c r="J33" s="325"/>
      <c r="K33" s="408" t="s">
        <v>16</v>
      </c>
      <c r="L33" s="119">
        <v>53</v>
      </c>
      <c r="M33" s="421">
        <f t="shared" ref="M33:M37" si="4">SUM(O33:R33)</f>
        <v>510</v>
      </c>
      <c r="N33" s="422"/>
      <c r="O33" s="425">
        <v>222</v>
      </c>
      <c r="P33" s="426"/>
      <c r="Q33" s="386">
        <v>288</v>
      </c>
      <c r="R33" s="387"/>
      <c r="S33" s="408" t="s">
        <v>18</v>
      </c>
      <c r="T33" s="116">
        <v>88</v>
      </c>
      <c r="U33" s="322">
        <f t="shared" si="3"/>
        <v>435</v>
      </c>
      <c r="V33" s="323"/>
      <c r="W33" s="334">
        <v>207</v>
      </c>
      <c r="X33" s="335"/>
      <c r="Y33" s="388">
        <v>228</v>
      </c>
      <c r="Z33" s="389"/>
    </row>
    <row r="34" spans="3:26" s="73" customFormat="1" ht="13.5" customHeight="1">
      <c r="C34" s="290"/>
      <c r="D34" s="116">
        <v>16</v>
      </c>
      <c r="E34" s="322">
        <f t="shared" si="2"/>
        <v>585</v>
      </c>
      <c r="F34" s="323"/>
      <c r="G34" s="292">
        <v>264</v>
      </c>
      <c r="H34" s="293"/>
      <c r="I34" s="324">
        <v>321</v>
      </c>
      <c r="J34" s="325"/>
      <c r="K34" s="370"/>
      <c r="L34" s="120">
        <v>54</v>
      </c>
      <c r="M34" s="389">
        <f t="shared" si="4"/>
        <v>224</v>
      </c>
      <c r="N34" s="419"/>
      <c r="O34" s="324">
        <v>113</v>
      </c>
      <c r="P34" s="420"/>
      <c r="Q34" s="382">
        <v>111</v>
      </c>
      <c r="R34" s="383"/>
      <c r="S34" s="370"/>
      <c r="T34" s="116">
        <v>89</v>
      </c>
      <c r="U34" s="322">
        <f t="shared" si="3"/>
        <v>1026</v>
      </c>
      <c r="V34" s="323"/>
      <c r="W34" s="334">
        <v>461</v>
      </c>
      <c r="X34" s="335"/>
      <c r="Y34" s="388">
        <v>565</v>
      </c>
      <c r="Z34" s="389"/>
    </row>
    <row r="35" spans="3:26" s="73" customFormat="1" ht="13.5" customHeight="1">
      <c r="C35" s="290"/>
      <c r="D35" s="116">
        <v>17</v>
      </c>
      <c r="E35" s="322">
        <f t="shared" si="2"/>
        <v>1141</v>
      </c>
      <c r="F35" s="323"/>
      <c r="G35" s="292">
        <v>556</v>
      </c>
      <c r="H35" s="293"/>
      <c r="I35" s="324">
        <v>585</v>
      </c>
      <c r="J35" s="325"/>
      <c r="K35" s="370"/>
      <c r="L35" s="120">
        <v>55</v>
      </c>
      <c r="M35" s="389">
        <f t="shared" si="4"/>
        <v>447</v>
      </c>
      <c r="N35" s="419"/>
      <c r="O35" s="324">
        <v>225</v>
      </c>
      <c r="P35" s="420"/>
      <c r="Q35" s="382">
        <v>222</v>
      </c>
      <c r="R35" s="383"/>
      <c r="S35" s="370"/>
      <c r="T35" s="116">
        <v>90</v>
      </c>
      <c r="U35" s="322">
        <f t="shared" si="3"/>
        <v>348</v>
      </c>
      <c r="V35" s="323"/>
      <c r="W35" s="334">
        <v>170</v>
      </c>
      <c r="X35" s="335"/>
      <c r="Y35" s="388">
        <v>178</v>
      </c>
      <c r="Z35" s="389"/>
    </row>
    <row r="36" spans="3:26" s="73" customFormat="1" ht="13.5" customHeight="1">
      <c r="C36" s="290"/>
      <c r="D36" s="116">
        <v>18</v>
      </c>
      <c r="E36" s="322">
        <f t="shared" si="2"/>
        <v>156</v>
      </c>
      <c r="F36" s="323"/>
      <c r="G36" s="292">
        <v>72</v>
      </c>
      <c r="H36" s="293"/>
      <c r="I36" s="324">
        <v>84</v>
      </c>
      <c r="J36" s="325"/>
      <c r="K36" s="370"/>
      <c r="L36" s="120">
        <v>56</v>
      </c>
      <c r="M36" s="389">
        <f t="shared" si="4"/>
        <v>633</v>
      </c>
      <c r="N36" s="419"/>
      <c r="O36" s="324">
        <v>317</v>
      </c>
      <c r="P36" s="420"/>
      <c r="Q36" s="382">
        <v>316</v>
      </c>
      <c r="R36" s="383"/>
      <c r="S36" s="370"/>
      <c r="T36" s="116">
        <v>91</v>
      </c>
      <c r="U36" s="322">
        <f t="shared" si="3"/>
        <v>196</v>
      </c>
      <c r="V36" s="323"/>
      <c r="W36" s="334">
        <v>94</v>
      </c>
      <c r="X36" s="335"/>
      <c r="Y36" s="388">
        <v>102</v>
      </c>
      <c r="Z36" s="389"/>
    </row>
    <row r="37" spans="3:26" s="73" customFormat="1" ht="13.5" customHeight="1">
      <c r="C37" s="290"/>
      <c r="D37" s="116">
        <v>19</v>
      </c>
      <c r="E37" s="322">
        <f t="shared" si="2"/>
        <v>60</v>
      </c>
      <c r="F37" s="323"/>
      <c r="G37" s="292">
        <v>35</v>
      </c>
      <c r="H37" s="293"/>
      <c r="I37" s="324">
        <v>25</v>
      </c>
      <c r="J37" s="325"/>
      <c r="K37" s="371"/>
      <c r="L37" s="121">
        <v>57</v>
      </c>
      <c r="M37" s="397">
        <f t="shared" si="4"/>
        <v>211</v>
      </c>
      <c r="N37" s="398"/>
      <c r="O37" s="430">
        <v>109</v>
      </c>
      <c r="P37" s="431"/>
      <c r="Q37" s="402">
        <v>102</v>
      </c>
      <c r="R37" s="403"/>
      <c r="S37" s="370"/>
      <c r="T37" s="116">
        <v>92</v>
      </c>
      <c r="U37" s="322">
        <f>SUM(W37:Z37)</f>
        <v>544</v>
      </c>
      <c r="V37" s="323"/>
      <c r="W37" s="334">
        <v>262</v>
      </c>
      <c r="X37" s="335"/>
      <c r="Y37" s="388">
        <v>282</v>
      </c>
      <c r="Z37" s="389"/>
    </row>
    <row r="38" spans="3:26" s="73" customFormat="1" ht="13.5" customHeight="1">
      <c r="C38" s="290"/>
      <c r="D38" s="116">
        <v>20</v>
      </c>
      <c r="E38" s="322">
        <f t="shared" si="2"/>
        <v>620</v>
      </c>
      <c r="F38" s="323"/>
      <c r="G38" s="292">
        <v>291</v>
      </c>
      <c r="H38" s="293"/>
      <c r="I38" s="324">
        <v>329</v>
      </c>
      <c r="J38" s="325"/>
      <c r="K38" s="428" t="s">
        <v>13</v>
      </c>
      <c r="L38" s="429"/>
      <c r="M38" s="384">
        <f>SUM(O38:R38)</f>
        <v>2025</v>
      </c>
      <c r="N38" s="385"/>
      <c r="O38" s="413">
        <f>SUM(O33:P37)</f>
        <v>986</v>
      </c>
      <c r="P38" s="427"/>
      <c r="Q38" s="401">
        <f>SUM(Q33:R37)</f>
        <v>1039</v>
      </c>
      <c r="R38" s="415"/>
      <c r="S38" s="371"/>
      <c r="T38" s="117">
        <v>93</v>
      </c>
      <c r="U38" s="397">
        <f>SUM(W38:Z38)</f>
        <v>643</v>
      </c>
      <c r="V38" s="398"/>
      <c r="W38" s="375">
        <v>328</v>
      </c>
      <c r="X38" s="376"/>
      <c r="Y38" s="409">
        <v>315</v>
      </c>
      <c r="Z38" s="410"/>
    </row>
    <row r="39" spans="3:26" s="73" customFormat="1" ht="13.5" customHeight="1" thickBot="1">
      <c r="C39" s="290"/>
      <c r="D39" s="116">
        <v>21</v>
      </c>
      <c r="E39" s="322">
        <f t="shared" si="2"/>
        <v>712</v>
      </c>
      <c r="F39" s="323"/>
      <c r="G39" s="292">
        <v>367</v>
      </c>
      <c r="H39" s="293"/>
      <c r="I39" s="324">
        <v>345</v>
      </c>
      <c r="J39" s="325"/>
      <c r="K39" s="443" t="s">
        <v>19</v>
      </c>
      <c r="L39" s="116">
        <v>58</v>
      </c>
      <c r="M39" s="322">
        <f t="shared" si="1"/>
        <v>744</v>
      </c>
      <c r="N39" s="323"/>
      <c r="O39" s="292">
        <v>357</v>
      </c>
      <c r="P39" s="293"/>
      <c r="Q39" s="436">
        <v>387</v>
      </c>
      <c r="R39" s="437"/>
      <c r="S39" s="438" t="s">
        <v>13</v>
      </c>
      <c r="T39" s="439"/>
      <c r="U39" s="432">
        <f>SUM(W39:Z39)</f>
        <v>3192</v>
      </c>
      <c r="V39" s="433"/>
      <c r="W39" s="434">
        <f>SUM(W33:X38)</f>
        <v>1522</v>
      </c>
      <c r="X39" s="433"/>
      <c r="Y39" s="435">
        <f>SUM(Y33:Z38)</f>
        <v>1670</v>
      </c>
      <c r="Z39" s="435"/>
    </row>
    <row r="40" spans="3:26" s="73" customFormat="1" ht="13.5" customHeight="1" thickTop="1">
      <c r="C40" s="290"/>
      <c r="D40" s="116">
        <v>22</v>
      </c>
      <c r="E40" s="322">
        <f t="shared" si="2"/>
        <v>2564</v>
      </c>
      <c r="F40" s="323"/>
      <c r="G40" s="292">
        <v>1179</v>
      </c>
      <c r="H40" s="293"/>
      <c r="I40" s="324">
        <v>1385</v>
      </c>
      <c r="J40" s="325"/>
      <c r="K40" s="357"/>
      <c r="L40" s="116">
        <v>59</v>
      </c>
      <c r="M40" s="322">
        <f>SUM(O40:R40)</f>
        <v>863</v>
      </c>
      <c r="N40" s="323"/>
      <c r="O40" s="292">
        <v>386</v>
      </c>
      <c r="P40" s="293"/>
      <c r="Q40" s="436">
        <v>477</v>
      </c>
      <c r="R40" s="437"/>
      <c r="S40" s="483" t="s">
        <v>21</v>
      </c>
      <c r="T40" s="484"/>
      <c r="U40" s="463">
        <f>E42+M22+M32+M38+M42+M46+M54+U25+U32+U39</f>
        <v>61371</v>
      </c>
      <c r="V40" s="464"/>
      <c r="W40" s="467">
        <f>G42+O22+O32+O38+O42+O46+O54+W25+W32+W39</f>
        <v>28733</v>
      </c>
      <c r="X40" s="464"/>
      <c r="Y40" s="469">
        <f>I42+Q22+Q32+Q38+Q42+Q46+Q54+Y25+Y32+Y39</f>
        <v>32638</v>
      </c>
      <c r="Z40" s="470"/>
    </row>
    <row r="41" spans="3:26" s="73" customFormat="1" ht="13.5" customHeight="1" thickBot="1">
      <c r="C41" s="291"/>
      <c r="D41" s="117">
        <v>23</v>
      </c>
      <c r="E41" s="397">
        <f t="shared" si="2"/>
        <v>386</v>
      </c>
      <c r="F41" s="398"/>
      <c r="G41" s="445">
        <v>182</v>
      </c>
      <c r="H41" s="446"/>
      <c r="I41" s="430">
        <v>204</v>
      </c>
      <c r="J41" s="381"/>
      <c r="K41" s="444"/>
      <c r="L41" s="117">
        <v>60</v>
      </c>
      <c r="M41" s="397">
        <f t="shared" si="1"/>
        <v>507</v>
      </c>
      <c r="N41" s="398"/>
      <c r="O41" s="445">
        <v>246</v>
      </c>
      <c r="P41" s="446"/>
      <c r="Q41" s="447">
        <v>261</v>
      </c>
      <c r="R41" s="448"/>
      <c r="S41" s="485"/>
      <c r="T41" s="486"/>
      <c r="U41" s="465"/>
      <c r="V41" s="466"/>
      <c r="W41" s="468"/>
      <c r="X41" s="466"/>
      <c r="Y41" s="471"/>
      <c r="Z41" s="471"/>
    </row>
    <row r="42" spans="3:26" s="73" customFormat="1" ht="13.5" customHeight="1">
      <c r="C42" s="342" t="s">
        <v>13</v>
      </c>
      <c r="D42" s="343"/>
      <c r="E42" s="440">
        <f>SUM(E19:F41)</f>
        <v>29033</v>
      </c>
      <c r="F42" s="441"/>
      <c r="G42" s="442">
        <f>SUM(G19:H41)</f>
        <v>13545</v>
      </c>
      <c r="H42" s="414"/>
      <c r="I42" s="401">
        <f>SUM(I19:J41)</f>
        <v>15488</v>
      </c>
      <c r="J42" s="415"/>
      <c r="K42" s="330" t="s">
        <v>13</v>
      </c>
      <c r="L42" s="331"/>
      <c r="M42" s="384">
        <f t="shared" si="1"/>
        <v>2114</v>
      </c>
      <c r="N42" s="385"/>
      <c r="O42" s="411">
        <f>SUM(O39:P41)</f>
        <v>989</v>
      </c>
      <c r="P42" s="412"/>
      <c r="Q42" s="401">
        <f>SUM(Q39:R41)</f>
        <v>1125</v>
      </c>
      <c r="R42" s="415"/>
      <c r="S42" s="122"/>
      <c r="T42" s="122"/>
      <c r="U42" s="123"/>
      <c r="V42" s="124"/>
      <c r="W42" s="123"/>
      <c r="X42" s="124"/>
      <c r="Y42" s="123"/>
      <c r="Z42" s="124"/>
    </row>
    <row r="43" spans="3:26" s="73" customFormat="1" ht="13.5" customHeight="1">
      <c r="C43" s="332" t="s">
        <v>11</v>
      </c>
      <c r="D43" s="125">
        <v>24</v>
      </c>
      <c r="E43" s="421">
        <f t="shared" si="2"/>
        <v>1101</v>
      </c>
      <c r="F43" s="422"/>
      <c r="G43" s="453">
        <v>519</v>
      </c>
      <c r="H43" s="454"/>
      <c r="I43" s="455">
        <v>582</v>
      </c>
      <c r="J43" s="456"/>
      <c r="K43" s="443" t="s">
        <v>20</v>
      </c>
      <c r="L43" s="116">
        <v>61</v>
      </c>
      <c r="M43" s="322">
        <f t="shared" si="1"/>
        <v>679</v>
      </c>
      <c r="N43" s="323"/>
      <c r="O43" s="334">
        <v>320</v>
      </c>
      <c r="P43" s="335"/>
      <c r="Q43" s="388">
        <v>359</v>
      </c>
      <c r="R43" s="452"/>
      <c r="S43" s="114"/>
      <c r="T43" s="114"/>
      <c r="U43" s="126"/>
      <c r="V43" s="126"/>
      <c r="W43" s="126"/>
      <c r="X43" s="126"/>
      <c r="Y43" s="126"/>
      <c r="Z43" s="126"/>
    </row>
    <row r="44" spans="3:26" s="73" customFormat="1" ht="13.5" customHeight="1">
      <c r="C44" s="290"/>
      <c r="D44" s="116">
        <v>25</v>
      </c>
      <c r="E44" s="322">
        <f t="shared" si="2"/>
        <v>854</v>
      </c>
      <c r="F44" s="323"/>
      <c r="G44" s="292">
        <v>385</v>
      </c>
      <c r="H44" s="293"/>
      <c r="I44" s="346">
        <v>469</v>
      </c>
      <c r="J44" s="325"/>
      <c r="K44" s="357"/>
      <c r="L44" s="116">
        <v>62</v>
      </c>
      <c r="M44" s="322">
        <f>SUM(O44:R44)</f>
        <v>319</v>
      </c>
      <c r="N44" s="323"/>
      <c r="O44" s="334">
        <v>150</v>
      </c>
      <c r="P44" s="335"/>
      <c r="Q44" s="388">
        <v>169</v>
      </c>
      <c r="R44" s="452"/>
      <c r="S44" s="114"/>
      <c r="T44" s="114"/>
      <c r="U44" s="114"/>
      <c r="V44" s="114"/>
      <c r="W44" s="114"/>
      <c r="X44" s="114"/>
      <c r="Y44" s="114"/>
      <c r="Z44" s="114"/>
    </row>
    <row r="45" spans="3:26" s="73" customFormat="1" ht="13.5" customHeight="1">
      <c r="C45" s="290"/>
      <c r="D45" s="116">
        <v>26</v>
      </c>
      <c r="E45" s="322">
        <f t="shared" si="2"/>
        <v>1364</v>
      </c>
      <c r="F45" s="323"/>
      <c r="G45" s="292">
        <v>635</v>
      </c>
      <c r="H45" s="293"/>
      <c r="I45" s="346">
        <v>729</v>
      </c>
      <c r="J45" s="325"/>
      <c r="K45" s="444"/>
      <c r="L45" s="117">
        <v>63</v>
      </c>
      <c r="M45" s="397">
        <f>SUM(O45:R45)</f>
        <v>672</v>
      </c>
      <c r="N45" s="398"/>
      <c r="O45" s="334">
        <v>308</v>
      </c>
      <c r="P45" s="335"/>
      <c r="Q45" s="388">
        <v>364</v>
      </c>
      <c r="R45" s="452"/>
    </row>
    <row r="46" spans="3:26" s="73" customFormat="1" ht="13.5" customHeight="1">
      <c r="C46" s="290"/>
      <c r="D46" s="116">
        <v>27</v>
      </c>
      <c r="E46" s="322">
        <f t="shared" si="2"/>
        <v>575</v>
      </c>
      <c r="F46" s="323"/>
      <c r="G46" s="292">
        <v>279</v>
      </c>
      <c r="H46" s="293"/>
      <c r="I46" s="346">
        <v>296</v>
      </c>
      <c r="J46" s="325"/>
      <c r="K46" s="428" t="s">
        <v>13</v>
      </c>
      <c r="L46" s="429"/>
      <c r="M46" s="384">
        <f>SUM(O46:R46)</f>
        <v>1670</v>
      </c>
      <c r="N46" s="385"/>
      <c r="O46" s="449">
        <f>SUM(O43:P45)</f>
        <v>778</v>
      </c>
      <c r="P46" s="450"/>
      <c r="Q46" s="378">
        <f>SUM(Q43:R45)</f>
        <v>892</v>
      </c>
      <c r="R46" s="451"/>
    </row>
    <row r="47" spans="3:26" s="73" customFormat="1" ht="13.5" customHeight="1">
      <c r="C47" s="290"/>
      <c r="D47" s="116">
        <v>28</v>
      </c>
      <c r="E47" s="322">
        <f t="shared" si="2"/>
        <v>146</v>
      </c>
      <c r="F47" s="323"/>
      <c r="G47" s="292">
        <v>72</v>
      </c>
      <c r="H47" s="293"/>
      <c r="I47" s="346">
        <v>74</v>
      </c>
      <c r="J47" s="325"/>
      <c r="K47" s="408" t="s">
        <v>12</v>
      </c>
      <c r="L47" s="116">
        <v>64</v>
      </c>
      <c r="M47" s="322">
        <f t="shared" ref="M47:M52" si="5">SUM(O47:R47)</f>
        <v>820</v>
      </c>
      <c r="N47" s="323"/>
      <c r="O47" s="416">
        <v>396</v>
      </c>
      <c r="P47" s="417"/>
      <c r="Q47" s="478">
        <v>424</v>
      </c>
      <c r="R47" s="479"/>
    </row>
    <row r="48" spans="3:26" s="73" customFormat="1" ht="13.5" customHeight="1">
      <c r="C48" s="290"/>
      <c r="D48" s="116">
        <v>29</v>
      </c>
      <c r="E48" s="322">
        <f t="shared" si="2"/>
        <v>395</v>
      </c>
      <c r="F48" s="323"/>
      <c r="G48" s="292">
        <v>167</v>
      </c>
      <c r="H48" s="293"/>
      <c r="I48" s="346">
        <v>228</v>
      </c>
      <c r="J48" s="325"/>
      <c r="K48" s="370"/>
      <c r="L48" s="116">
        <v>65</v>
      </c>
      <c r="M48" s="322">
        <f t="shared" si="5"/>
        <v>148</v>
      </c>
      <c r="N48" s="323"/>
      <c r="O48" s="358">
        <v>69</v>
      </c>
      <c r="P48" s="359"/>
      <c r="Q48" s="360">
        <v>79</v>
      </c>
      <c r="R48" s="481"/>
    </row>
    <row r="49" spans="3:18" s="73" customFormat="1" ht="13.5" customHeight="1">
      <c r="C49" s="290"/>
      <c r="D49" s="116">
        <v>30</v>
      </c>
      <c r="E49" s="322">
        <f t="shared" si="2"/>
        <v>657</v>
      </c>
      <c r="F49" s="323"/>
      <c r="G49" s="292">
        <v>303</v>
      </c>
      <c r="H49" s="293"/>
      <c r="I49" s="346">
        <v>354</v>
      </c>
      <c r="J49" s="325"/>
      <c r="K49" s="370"/>
      <c r="L49" s="116">
        <v>66</v>
      </c>
      <c r="M49" s="322">
        <f t="shared" si="5"/>
        <v>255</v>
      </c>
      <c r="N49" s="323"/>
      <c r="O49" s="358">
        <v>116</v>
      </c>
      <c r="P49" s="359"/>
      <c r="Q49" s="360">
        <v>139</v>
      </c>
      <c r="R49" s="481"/>
    </row>
    <row r="50" spans="3:18" s="73" customFormat="1" ht="13.5" customHeight="1">
      <c r="C50" s="290"/>
      <c r="D50" s="116">
        <v>31</v>
      </c>
      <c r="E50" s="322">
        <f t="shared" si="2"/>
        <v>185</v>
      </c>
      <c r="F50" s="323"/>
      <c r="G50" s="292">
        <v>100</v>
      </c>
      <c r="H50" s="293"/>
      <c r="I50" s="346">
        <v>85</v>
      </c>
      <c r="J50" s="325"/>
      <c r="K50" s="370"/>
      <c r="L50" s="116">
        <v>67</v>
      </c>
      <c r="M50" s="322">
        <f t="shared" si="5"/>
        <v>517</v>
      </c>
      <c r="N50" s="323"/>
      <c r="O50" s="358">
        <v>237</v>
      </c>
      <c r="P50" s="359"/>
      <c r="Q50" s="360">
        <v>280</v>
      </c>
      <c r="R50" s="481"/>
    </row>
    <row r="51" spans="3:18" s="73" customFormat="1" ht="13.5" customHeight="1">
      <c r="C51" s="290"/>
      <c r="D51" s="116">
        <v>32</v>
      </c>
      <c r="E51" s="322">
        <f t="shared" si="2"/>
        <v>112</v>
      </c>
      <c r="F51" s="323"/>
      <c r="G51" s="292">
        <v>55</v>
      </c>
      <c r="H51" s="293"/>
      <c r="I51" s="346">
        <v>57</v>
      </c>
      <c r="J51" s="325"/>
      <c r="K51" s="370"/>
      <c r="L51" s="116">
        <v>68</v>
      </c>
      <c r="M51" s="322">
        <f t="shared" si="5"/>
        <v>104</v>
      </c>
      <c r="N51" s="323"/>
      <c r="O51" s="358">
        <v>53</v>
      </c>
      <c r="P51" s="359"/>
      <c r="Q51" s="360">
        <v>51</v>
      </c>
      <c r="R51" s="481"/>
    </row>
    <row r="52" spans="3:18" s="73" customFormat="1" ht="13.5" customHeight="1">
      <c r="C52" s="290"/>
      <c r="D52" s="116">
        <v>33</v>
      </c>
      <c r="E52" s="322">
        <f t="shared" si="2"/>
        <v>1356</v>
      </c>
      <c r="F52" s="323"/>
      <c r="G52" s="292">
        <v>634</v>
      </c>
      <c r="H52" s="293"/>
      <c r="I52" s="346">
        <v>722</v>
      </c>
      <c r="J52" s="325"/>
      <c r="K52" s="370"/>
      <c r="L52" s="116">
        <v>69</v>
      </c>
      <c r="M52" s="322">
        <f t="shared" si="5"/>
        <v>186</v>
      </c>
      <c r="N52" s="323"/>
      <c r="O52" s="358">
        <v>86</v>
      </c>
      <c r="P52" s="359"/>
      <c r="Q52" s="360">
        <v>100</v>
      </c>
      <c r="R52" s="481"/>
    </row>
    <row r="53" spans="3:18" s="73" customFormat="1" ht="13.5" customHeight="1">
      <c r="C53" s="290"/>
      <c r="D53" s="116">
        <v>34</v>
      </c>
      <c r="E53" s="322">
        <f t="shared" si="2"/>
        <v>237</v>
      </c>
      <c r="F53" s="323"/>
      <c r="G53" s="292">
        <v>121</v>
      </c>
      <c r="H53" s="293"/>
      <c r="I53" s="346">
        <v>116</v>
      </c>
      <c r="J53" s="325"/>
      <c r="K53" s="371"/>
      <c r="L53" s="117">
        <v>70</v>
      </c>
      <c r="M53" s="397">
        <f>SUM(O53:R53)</f>
        <v>186</v>
      </c>
      <c r="N53" s="398"/>
      <c r="O53" s="399">
        <v>96</v>
      </c>
      <c r="P53" s="400"/>
      <c r="Q53" s="418">
        <v>90</v>
      </c>
      <c r="R53" s="482"/>
    </row>
    <row r="54" spans="3:18" s="73" customFormat="1" ht="13.5" customHeight="1">
      <c r="C54" s="290"/>
      <c r="D54" s="116">
        <v>35</v>
      </c>
      <c r="E54" s="322">
        <f t="shared" ref="E54:E59" si="6">SUM(G54:J54)</f>
        <v>208</v>
      </c>
      <c r="F54" s="323"/>
      <c r="G54" s="292">
        <v>100</v>
      </c>
      <c r="H54" s="293"/>
      <c r="I54" s="346">
        <v>108</v>
      </c>
      <c r="J54" s="325"/>
      <c r="K54" s="428" t="s">
        <v>13</v>
      </c>
      <c r="L54" s="429"/>
      <c r="M54" s="384">
        <f>SUM(O54:R54)</f>
        <v>2216</v>
      </c>
      <c r="N54" s="385"/>
      <c r="O54" s="411">
        <f>SUM(O47:P53)</f>
        <v>1053</v>
      </c>
      <c r="P54" s="412"/>
      <c r="Q54" s="391">
        <f>SUM(Q47:R53)</f>
        <v>1163</v>
      </c>
      <c r="R54" s="480"/>
    </row>
    <row r="55" spans="3:18" s="73" customFormat="1" ht="13.5" customHeight="1">
      <c r="C55" s="290"/>
      <c r="D55" s="116">
        <v>36</v>
      </c>
      <c r="E55" s="322">
        <f t="shared" si="6"/>
        <v>121</v>
      </c>
      <c r="F55" s="323"/>
      <c r="G55" s="292">
        <v>57</v>
      </c>
      <c r="H55" s="293"/>
      <c r="I55" s="346">
        <v>64</v>
      </c>
      <c r="J55" s="325"/>
      <c r="K55" s="408" t="s">
        <v>15</v>
      </c>
      <c r="L55" s="116">
        <v>71</v>
      </c>
      <c r="M55" s="322">
        <f>SUM(O55:R55)</f>
        <v>1420</v>
      </c>
      <c r="N55" s="323"/>
      <c r="O55" s="334">
        <v>701</v>
      </c>
      <c r="P55" s="335"/>
      <c r="Q55" s="388">
        <v>719</v>
      </c>
      <c r="R55" s="452"/>
    </row>
    <row r="56" spans="3:18" s="73" customFormat="1" ht="13.5" customHeight="1">
      <c r="C56" s="290"/>
      <c r="D56" s="116">
        <v>37</v>
      </c>
      <c r="E56" s="322">
        <f t="shared" si="6"/>
        <v>501</v>
      </c>
      <c r="F56" s="323"/>
      <c r="G56" s="292">
        <v>227</v>
      </c>
      <c r="H56" s="293"/>
      <c r="I56" s="346">
        <v>274</v>
      </c>
      <c r="J56" s="325"/>
      <c r="K56" s="370"/>
      <c r="L56" s="116">
        <v>72</v>
      </c>
      <c r="M56" s="322">
        <f>SUM(O56:R56)</f>
        <v>343</v>
      </c>
      <c r="N56" s="323"/>
      <c r="O56" s="334">
        <v>151</v>
      </c>
      <c r="P56" s="335"/>
      <c r="Q56" s="388">
        <v>192</v>
      </c>
      <c r="R56" s="452"/>
    </row>
    <row r="57" spans="3:18" s="73" customFormat="1" ht="13.5" customHeight="1">
      <c r="C57" s="290"/>
      <c r="D57" s="116">
        <v>38</v>
      </c>
      <c r="E57" s="322">
        <f t="shared" si="6"/>
        <v>348</v>
      </c>
      <c r="F57" s="323"/>
      <c r="G57" s="292">
        <v>167</v>
      </c>
      <c r="H57" s="293"/>
      <c r="I57" s="346">
        <v>181</v>
      </c>
      <c r="J57" s="325"/>
      <c r="K57" s="370"/>
      <c r="L57" s="116">
        <v>73</v>
      </c>
      <c r="M57" s="322">
        <f>SUM(O57:R57)</f>
        <v>591</v>
      </c>
      <c r="N57" s="323"/>
      <c r="O57" s="334">
        <v>260</v>
      </c>
      <c r="P57" s="335"/>
      <c r="Q57" s="388">
        <v>331</v>
      </c>
      <c r="R57" s="452"/>
    </row>
    <row r="58" spans="3:18" s="73" customFormat="1" ht="13.5" customHeight="1">
      <c r="C58" s="290"/>
      <c r="D58" s="116">
        <v>39</v>
      </c>
      <c r="E58" s="322">
        <f t="shared" si="6"/>
        <v>110</v>
      </c>
      <c r="F58" s="323"/>
      <c r="G58" s="292">
        <v>52</v>
      </c>
      <c r="H58" s="293"/>
      <c r="I58" s="346">
        <v>58</v>
      </c>
      <c r="J58" s="325"/>
      <c r="K58" s="370"/>
      <c r="L58" s="116">
        <v>74</v>
      </c>
      <c r="M58" s="322">
        <f t="shared" ref="M58:M59" si="7">SUM(O58:R58)</f>
        <v>141</v>
      </c>
      <c r="N58" s="323"/>
      <c r="O58" s="334">
        <v>67</v>
      </c>
      <c r="P58" s="335"/>
      <c r="Q58" s="388">
        <v>74</v>
      </c>
      <c r="R58" s="452"/>
    </row>
    <row r="59" spans="3:18" s="73" customFormat="1" ht="13.5" customHeight="1" thickBot="1">
      <c r="C59" s="333"/>
      <c r="D59" s="127">
        <v>40</v>
      </c>
      <c r="E59" s="457">
        <f t="shared" si="6"/>
        <v>313</v>
      </c>
      <c r="F59" s="458"/>
      <c r="G59" s="459">
        <v>145</v>
      </c>
      <c r="H59" s="460"/>
      <c r="I59" s="461">
        <v>168</v>
      </c>
      <c r="J59" s="462"/>
      <c r="K59" s="487"/>
      <c r="L59" s="127">
        <v>75</v>
      </c>
      <c r="M59" s="474">
        <f t="shared" si="7"/>
        <v>595</v>
      </c>
      <c r="N59" s="475"/>
      <c r="O59" s="476">
        <v>277</v>
      </c>
      <c r="P59" s="477"/>
      <c r="Q59" s="472">
        <v>318</v>
      </c>
      <c r="R59" s="473"/>
    </row>
    <row r="60" spans="3:18" s="73" customFormat="1">
      <c r="C60" s="128" t="s">
        <v>184</v>
      </c>
      <c r="D60" s="114"/>
      <c r="E60" s="114"/>
      <c r="F60" s="114"/>
      <c r="G60" s="114"/>
      <c r="H60" s="114"/>
      <c r="I60" s="114"/>
      <c r="J60" s="114"/>
    </row>
  </sheetData>
  <mergeCells count="412">
    <mergeCell ref="Q48:R48"/>
    <mergeCell ref="O49:P49"/>
    <mergeCell ref="Q49:R49"/>
    <mergeCell ref="Q50:R50"/>
    <mergeCell ref="S40:T41"/>
    <mergeCell ref="K54:L54"/>
    <mergeCell ref="K55:K59"/>
    <mergeCell ref="C9:E9"/>
    <mergeCell ref="F9:G9"/>
    <mergeCell ref="H9:I9"/>
    <mergeCell ref="J9:K9"/>
    <mergeCell ref="E55:F55"/>
    <mergeCell ref="G55:H55"/>
    <mergeCell ref="I55:J55"/>
    <mergeCell ref="G49:H49"/>
    <mergeCell ref="I49:J49"/>
    <mergeCell ref="E54:F54"/>
    <mergeCell ref="G54:H54"/>
    <mergeCell ref="I54:J54"/>
    <mergeCell ref="E53:F53"/>
    <mergeCell ref="I52:J52"/>
    <mergeCell ref="E51:F51"/>
    <mergeCell ref="G51:H51"/>
    <mergeCell ref="I51:J51"/>
    <mergeCell ref="Q56:R56"/>
    <mergeCell ref="M56:N56"/>
    <mergeCell ref="O56:P56"/>
    <mergeCell ref="M55:N55"/>
    <mergeCell ref="O55:P55"/>
    <mergeCell ref="M54:N54"/>
    <mergeCell ref="M52:N52"/>
    <mergeCell ref="M53:N53"/>
    <mergeCell ref="M51:N51"/>
    <mergeCell ref="U40:V41"/>
    <mergeCell ref="W40:X41"/>
    <mergeCell ref="Y40:Z41"/>
    <mergeCell ref="Q59:R59"/>
    <mergeCell ref="M58:N58"/>
    <mergeCell ref="O58:P58"/>
    <mergeCell ref="Q58:R58"/>
    <mergeCell ref="M59:N59"/>
    <mergeCell ref="O59:P59"/>
    <mergeCell ref="M57:N57"/>
    <mergeCell ref="Q47:R47"/>
    <mergeCell ref="O43:P43"/>
    <mergeCell ref="Q43:R43"/>
    <mergeCell ref="O57:P57"/>
    <mergeCell ref="Q57:R57"/>
    <mergeCell ref="Q55:R55"/>
    <mergeCell ref="O54:P54"/>
    <mergeCell ref="Q54:R54"/>
    <mergeCell ref="Q51:R51"/>
    <mergeCell ref="O52:P52"/>
    <mergeCell ref="O53:P53"/>
    <mergeCell ref="O51:P51"/>
    <mergeCell ref="Q53:R53"/>
    <mergeCell ref="Q52:R52"/>
    <mergeCell ref="E56:F56"/>
    <mergeCell ref="G56:H56"/>
    <mergeCell ref="I56:J56"/>
    <mergeCell ref="E59:F59"/>
    <mergeCell ref="G59:H59"/>
    <mergeCell ref="I59:J59"/>
    <mergeCell ref="E58:F58"/>
    <mergeCell ref="G58:H58"/>
    <mergeCell ref="I58:J58"/>
    <mergeCell ref="E57:F57"/>
    <mergeCell ref="G57:H57"/>
    <mergeCell ref="I57:J57"/>
    <mergeCell ref="I50:J50"/>
    <mergeCell ref="M50:N50"/>
    <mergeCell ref="O50:P50"/>
    <mergeCell ref="G47:H47"/>
    <mergeCell ref="I47:J47"/>
    <mergeCell ref="M47:N47"/>
    <mergeCell ref="E48:F48"/>
    <mergeCell ref="G48:H48"/>
    <mergeCell ref="E49:F49"/>
    <mergeCell ref="K47:K53"/>
    <mergeCell ref="I48:J48"/>
    <mergeCell ref="E47:F47"/>
    <mergeCell ref="M49:N49"/>
    <mergeCell ref="M48:N48"/>
    <mergeCell ref="O47:P47"/>
    <mergeCell ref="O48:P48"/>
    <mergeCell ref="G53:H53"/>
    <mergeCell ref="I53:J53"/>
    <mergeCell ref="E52:F52"/>
    <mergeCell ref="G52:H52"/>
    <mergeCell ref="E50:F50"/>
    <mergeCell ref="G50:H50"/>
    <mergeCell ref="E46:F46"/>
    <mergeCell ref="G46:H46"/>
    <mergeCell ref="I46:J46"/>
    <mergeCell ref="M46:N46"/>
    <mergeCell ref="O46:P46"/>
    <mergeCell ref="Q46:R46"/>
    <mergeCell ref="E45:F45"/>
    <mergeCell ref="G45:H45"/>
    <mergeCell ref="I45:J45"/>
    <mergeCell ref="M45:N45"/>
    <mergeCell ref="O45:P45"/>
    <mergeCell ref="Q45:R45"/>
    <mergeCell ref="K43:K45"/>
    <mergeCell ref="K46:L46"/>
    <mergeCell ref="E44:F44"/>
    <mergeCell ref="G44:H44"/>
    <mergeCell ref="I44:J44"/>
    <mergeCell ref="M44:N44"/>
    <mergeCell ref="O44:P44"/>
    <mergeCell ref="Q44:R44"/>
    <mergeCell ref="E43:F43"/>
    <mergeCell ref="G43:H43"/>
    <mergeCell ref="I43:J43"/>
    <mergeCell ref="M43:N43"/>
    <mergeCell ref="E42:F42"/>
    <mergeCell ref="G42:H42"/>
    <mergeCell ref="I42:J42"/>
    <mergeCell ref="K39:K41"/>
    <mergeCell ref="K42:L42"/>
    <mergeCell ref="Q42:R42"/>
    <mergeCell ref="E41:F41"/>
    <mergeCell ref="G41:H41"/>
    <mergeCell ref="I41:J41"/>
    <mergeCell ref="M41:N41"/>
    <mergeCell ref="O41:P41"/>
    <mergeCell ref="Q41:R41"/>
    <mergeCell ref="E40:F40"/>
    <mergeCell ref="G40:H40"/>
    <mergeCell ref="M42:N42"/>
    <mergeCell ref="O42:P42"/>
    <mergeCell ref="I40:J40"/>
    <mergeCell ref="M40:N40"/>
    <mergeCell ref="O40:P40"/>
    <mergeCell ref="Q40:R40"/>
    <mergeCell ref="U39:V39"/>
    <mergeCell ref="W39:X39"/>
    <mergeCell ref="Y39:Z39"/>
    <mergeCell ref="E39:F39"/>
    <mergeCell ref="G39:H39"/>
    <mergeCell ref="I39:J39"/>
    <mergeCell ref="M39:N39"/>
    <mergeCell ref="O39:P39"/>
    <mergeCell ref="Q39:R39"/>
    <mergeCell ref="S39:T39"/>
    <mergeCell ref="E38:F38"/>
    <mergeCell ref="G38:H38"/>
    <mergeCell ref="I38:J38"/>
    <mergeCell ref="M38:N38"/>
    <mergeCell ref="O38:P38"/>
    <mergeCell ref="Q38:R38"/>
    <mergeCell ref="U38:V38"/>
    <mergeCell ref="W38:X38"/>
    <mergeCell ref="Y38:Z38"/>
    <mergeCell ref="S33:S38"/>
    <mergeCell ref="K38:L38"/>
    <mergeCell ref="E37:F37"/>
    <mergeCell ref="G37:H37"/>
    <mergeCell ref="I37:J37"/>
    <mergeCell ref="M37:N37"/>
    <mergeCell ref="O37:P37"/>
    <mergeCell ref="Q37:R37"/>
    <mergeCell ref="W37:X37"/>
    <mergeCell ref="Y37:Z37"/>
    <mergeCell ref="U37:V37"/>
    <mergeCell ref="K33:K37"/>
    <mergeCell ref="E36:F36"/>
    <mergeCell ref="G36:H36"/>
    <mergeCell ref="I36:J36"/>
    <mergeCell ref="W36:X36"/>
    <mergeCell ref="Y36:Z36"/>
    <mergeCell ref="Y33:Z33"/>
    <mergeCell ref="U34:V34"/>
    <mergeCell ref="Y34:Z34"/>
    <mergeCell ref="Y35:Z35"/>
    <mergeCell ref="M34:N34"/>
    <mergeCell ref="O34:P34"/>
    <mergeCell ref="Q34:R34"/>
    <mergeCell ref="U33:V33"/>
    <mergeCell ref="W33:X33"/>
    <mergeCell ref="G34:H34"/>
    <mergeCell ref="I34:J34"/>
    <mergeCell ref="E32:F32"/>
    <mergeCell ref="G32:H32"/>
    <mergeCell ref="I32:J32"/>
    <mergeCell ref="M36:N36"/>
    <mergeCell ref="O36:P36"/>
    <mergeCell ref="Q36:R36"/>
    <mergeCell ref="U36:V36"/>
    <mergeCell ref="W23:X23"/>
    <mergeCell ref="Y23:Z23"/>
    <mergeCell ref="O24:P24"/>
    <mergeCell ref="Q24:R24"/>
    <mergeCell ref="U24:V24"/>
    <mergeCell ref="W24:X24"/>
    <mergeCell ref="Y24:Z24"/>
    <mergeCell ref="E35:F35"/>
    <mergeCell ref="G35:H35"/>
    <mergeCell ref="I35:J35"/>
    <mergeCell ref="M35:N35"/>
    <mergeCell ref="O35:P35"/>
    <mergeCell ref="Q35:R35"/>
    <mergeCell ref="E34:F34"/>
    <mergeCell ref="U35:V35"/>
    <mergeCell ref="W35:X35"/>
    <mergeCell ref="E33:F33"/>
    <mergeCell ref="G33:H33"/>
    <mergeCell ref="I33:J33"/>
    <mergeCell ref="M33:N33"/>
    <mergeCell ref="K32:L32"/>
    <mergeCell ref="S32:T32"/>
    <mergeCell ref="O33:P33"/>
    <mergeCell ref="Q33:R33"/>
    <mergeCell ref="E31:F31"/>
    <mergeCell ref="G31:H31"/>
    <mergeCell ref="I31:J31"/>
    <mergeCell ref="M31:N31"/>
    <mergeCell ref="O31:P31"/>
    <mergeCell ref="U31:V31"/>
    <mergeCell ref="Y32:Z32"/>
    <mergeCell ref="Q31:R31"/>
    <mergeCell ref="W31:X31"/>
    <mergeCell ref="K23:K31"/>
    <mergeCell ref="S25:T25"/>
    <mergeCell ref="S26:S31"/>
    <mergeCell ref="Y31:Z31"/>
    <mergeCell ref="W29:X29"/>
    <mergeCell ref="Y29:Z29"/>
    <mergeCell ref="U30:V30"/>
    <mergeCell ref="W30:X30"/>
    <mergeCell ref="U32:V32"/>
    <mergeCell ref="W32:X32"/>
    <mergeCell ref="M32:N32"/>
    <mergeCell ref="O32:P32"/>
    <mergeCell ref="Q32:R32"/>
    <mergeCell ref="Y30:Z30"/>
    <mergeCell ref="O23:P23"/>
    <mergeCell ref="Y28:Z28"/>
    <mergeCell ref="E29:F29"/>
    <mergeCell ref="G29:H29"/>
    <mergeCell ref="I29:J29"/>
    <mergeCell ref="M29:N29"/>
    <mergeCell ref="O29:P29"/>
    <mergeCell ref="Q29:R29"/>
    <mergeCell ref="U29:V29"/>
    <mergeCell ref="E30:F30"/>
    <mergeCell ref="G30:H30"/>
    <mergeCell ref="I30:J30"/>
    <mergeCell ref="M30:N30"/>
    <mergeCell ref="O30:P30"/>
    <mergeCell ref="Q30:R30"/>
    <mergeCell ref="E26:F26"/>
    <mergeCell ref="E28:F28"/>
    <mergeCell ref="G28:H28"/>
    <mergeCell ref="I28:J28"/>
    <mergeCell ref="M28:N28"/>
    <mergeCell ref="O28:P28"/>
    <mergeCell ref="Q28:R28"/>
    <mergeCell ref="U28:V28"/>
    <mergeCell ref="W28:X28"/>
    <mergeCell ref="E27:F27"/>
    <mergeCell ref="G27:H27"/>
    <mergeCell ref="I27:J27"/>
    <mergeCell ref="M27:N27"/>
    <mergeCell ref="O27:P27"/>
    <mergeCell ref="Q27:R27"/>
    <mergeCell ref="U27:V27"/>
    <mergeCell ref="W27:X27"/>
    <mergeCell ref="Y27:Z27"/>
    <mergeCell ref="W25:X25"/>
    <mergeCell ref="Y25:Z25"/>
    <mergeCell ref="I26:J26"/>
    <mergeCell ref="M26:N26"/>
    <mergeCell ref="O26:P26"/>
    <mergeCell ref="Q26:R26"/>
    <mergeCell ref="U26:V26"/>
    <mergeCell ref="W26:X26"/>
    <mergeCell ref="Y26:Z26"/>
    <mergeCell ref="U21:V21"/>
    <mergeCell ref="O22:P22"/>
    <mergeCell ref="Q22:R22"/>
    <mergeCell ref="U22:V22"/>
    <mergeCell ref="Q21:R21"/>
    <mergeCell ref="E25:F25"/>
    <mergeCell ref="G25:H25"/>
    <mergeCell ref="I25:J25"/>
    <mergeCell ref="M25:N25"/>
    <mergeCell ref="O25:P25"/>
    <mergeCell ref="Q25:R25"/>
    <mergeCell ref="U25:V25"/>
    <mergeCell ref="Q23:R23"/>
    <mergeCell ref="U23:V23"/>
    <mergeCell ref="W22:X22"/>
    <mergeCell ref="Y22:Z22"/>
    <mergeCell ref="W18:X18"/>
    <mergeCell ref="Y18:Z18"/>
    <mergeCell ref="S17:T18"/>
    <mergeCell ref="P7:Q7"/>
    <mergeCell ref="R7:S7"/>
    <mergeCell ref="P8:Q8"/>
    <mergeCell ref="R8:S8"/>
    <mergeCell ref="P11:Q11"/>
    <mergeCell ref="R11:S11"/>
    <mergeCell ref="O18:P18"/>
    <mergeCell ref="Q18:R18"/>
    <mergeCell ref="S19:S24"/>
    <mergeCell ref="W21:X21"/>
    <mergeCell ref="Y19:Z19"/>
    <mergeCell ref="O20:P20"/>
    <mergeCell ref="Q20:R20"/>
    <mergeCell ref="U20:V20"/>
    <mergeCell ref="W20:X20"/>
    <mergeCell ref="Y20:Z20"/>
    <mergeCell ref="O19:P19"/>
    <mergeCell ref="O21:P21"/>
    <mergeCell ref="Y21:Z21"/>
    <mergeCell ref="J7:K7"/>
    <mergeCell ref="L7:M7"/>
    <mergeCell ref="E18:F18"/>
    <mergeCell ref="E20:F20"/>
    <mergeCell ref="G20:H20"/>
    <mergeCell ref="L3:S3"/>
    <mergeCell ref="L4:S4"/>
    <mergeCell ref="P5:Q5"/>
    <mergeCell ref="R5:S5"/>
    <mergeCell ref="C6:E6"/>
    <mergeCell ref="F6:G6"/>
    <mergeCell ref="H6:I6"/>
    <mergeCell ref="J6:K6"/>
    <mergeCell ref="L6:M6"/>
    <mergeCell ref="N6:O6"/>
    <mergeCell ref="P6:Q6"/>
    <mergeCell ref="R6:S6"/>
    <mergeCell ref="K19:K21"/>
    <mergeCell ref="L8:M8"/>
    <mergeCell ref="L9:M9"/>
    <mergeCell ref="N9:O9"/>
    <mergeCell ref="P9:Q9"/>
    <mergeCell ref="R9:S9"/>
    <mergeCell ref="C7:E7"/>
    <mergeCell ref="C43:C59"/>
    <mergeCell ref="W34:X34"/>
    <mergeCell ref="E19:F19"/>
    <mergeCell ref="G19:H19"/>
    <mergeCell ref="I19:J19"/>
    <mergeCell ref="M19:N19"/>
    <mergeCell ref="C42:D42"/>
    <mergeCell ref="W19:X19"/>
    <mergeCell ref="Q19:R19"/>
    <mergeCell ref="U19:V19"/>
    <mergeCell ref="I20:J20"/>
    <mergeCell ref="M20:N20"/>
    <mergeCell ref="E23:F23"/>
    <mergeCell ref="G23:H23"/>
    <mergeCell ref="I23:J23"/>
    <mergeCell ref="M23:N23"/>
    <mergeCell ref="E24:F24"/>
    <mergeCell ref="G24:H24"/>
    <mergeCell ref="I24:J24"/>
    <mergeCell ref="M24:N24"/>
    <mergeCell ref="E22:F22"/>
    <mergeCell ref="G22:H22"/>
    <mergeCell ref="I22:J22"/>
    <mergeCell ref="M22:N22"/>
    <mergeCell ref="C19:C41"/>
    <mergeCell ref="G26:H26"/>
    <mergeCell ref="G18:H18"/>
    <mergeCell ref="C11:E11"/>
    <mergeCell ref="F11:G11"/>
    <mergeCell ref="H11:I11"/>
    <mergeCell ref="J11:K11"/>
    <mergeCell ref="N11:O11"/>
    <mergeCell ref="K17:L18"/>
    <mergeCell ref="M17:R17"/>
    <mergeCell ref="L11:M11"/>
    <mergeCell ref="C13:Z14"/>
    <mergeCell ref="C17:D18"/>
    <mergeCell ref="E17:J17"/>
    <mergeCell ref="U17:Z17"/>
    <mergeCell ref="V16:Z16"/>
    <mergeCell ref="U18:V18"/>
    <mergeCell ref="E21:F21"/>
    <mergeCell ref="G21:H21"/>
    <mergeCell ref="I21:J21"/>
    <mergeCell ref="I18:J18"/>
    <mergeCell ref="M18:N18"/>
    <mergeCell ref="M21:N21"/>
    <mergeCell ref="K22:L22"/>
    <mergeCell ref="C10:E10"/>
    <mergeCell ref="F10:G10"/>
    <mergeCell ref="H10:I10"/>
    <mergeCell ref="J10:K10"/>
    <mergeCell ref="L10:M10"/>
    <mergeCell ref="N10:O10"/>
    <mergeCell ref="P10:Q10"/>
    <mergeCell ref="R10:S10"/>
    <mergeCell ref="O2:S2"/>
    <mergeCell ref="C8:E8"/>
    <mergeCell ref="F8:G8"/>
    <mergeCell ref="H8:I8"/>
    <mergeCell ref="J8:K8"/>
    <mergeCell ref="N8:O8"/>
    <mergeCell ref="C3:E5"/>
    <mergeCell ref="F3:K4"/>
    <mergeCell ref="F5:G5"/>
    <mergeCell ref="H5:I5"/>
    <mergeCell ref="J5:K5"/>
    <mergeCell ref="L5:M5"/>
    <mergeCell ref="N5:O5"/>
    <mergeCell ref="N7:O7"/>
    <mergeCell ref="F7:G7"/>
    <mergeCell ref="H7:I7"/>
  </mergeCells>
  <phoneticPr fontId="1"/>
  <pageMargins left="0.23622047244094491" right="0.62992125984251968" top="0.98425196850393704" bottom="0.59055118110236227" header="0.70866141732283472" footer="0.31496062992125984"/>
  <pageSetup paperSize="9" scale="92" orientation="portrait" r:id="rId1"/>
  <headerFooter scaleWithDoc="0" alignWithMargins="0">
    <oddHeader>&amp;C&amp;"ＭＳ 明朝,太字"&amp;16 １７． 選 挙・議 会・行 政</oddHeader>
    <oddFooter>&amp;C133</oddFooter>
  </headerFooter>
  <ignoredErrors>
    <ignoredError sqref="F6:F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AB100"/>
  <sheetViews>
    <sheetView view="pageBreakPreview" zoomScaleNormal="100" zoomScaleSheetLayoutView="100" workbookViewId="0"/>
  </sheetViews>
  <sheetFormatPr defaultColWidth="3.6328125" defaultRowHeight="15" customHeight="1"/>
  <cols>
    <col min="1" max="2" width="3.6328125" style="73"/>
    <col min="3" max="12" width="3.81640625" style="41" customWidth="1"/>
    <col min="13" max="26" width="5.81640625" style="41" customWidth="1"/>
    <col min="27" max="16384" width="3.6328125" style="73"/>
  </cols>
  <sheetData>
    <row r="2" spans="3:26" ht="15" customHeight="1">
      <c r="C2" s="42" t="s">
        <v>22</v>
      </c>
    </row>
    <row r="3" spans="3:26" ht="15" customHeight="1" thickBot="1">
      <c r="V3" s="549" t="s">
        <v>23</v>
      </c>
      <c r="W3" s="549"/>
      <c r="X3" s="549"/>
      <c r="Y3" s="549"/>
      <c r="Z3" s="549"/>
    </row>
    <row r="4" spans="3:26" ht="18" customHeight="1">
      <c r="C4" s="552" t="s">
        <v>99</v>
      </c>
      <c r="D4" s="553"/>
      <c r="E4" s="553"/>
      <c r="F4" s="553"/>
      <c r="G4" s="553"/>
      <c r="H4" s="553"/>
      <c r="I4" s="556" t="s">
        <v>24</v>
      </c>
      <c r="J4" s="557"/>
      <c r="K4" s="559" t="s">
        <v>25</v>
      </c>
      <c r="L4" s="557"/>
      <c r="M4" s="560" t="s">
        <v>26</v>
      </c>
      <c r="N4" s="560"/>
      <c r="O4" s="560"/>
      <c r="P4" s="560"/>
      <c r="Q4" s="560"/>
      <c r="R4" s="560"/>
      <c r="S4" s="560" t="s">
        <v>27</v>
      </c>
      <c r="T4" s="560"/>
      <c r="U4" s="560"/>
      <c r="V4" s="560"/>
      <c r="W4" s="560"/>
      <c r="X4" s="560"/>
      <c r="Y4" s="559" t="s">
        <v>233</v>
      </c>
      <c r="Z4" s="561"/>
    </row>
    <row r="5" spans="3:26" ht="18" customHeight="1" thickBot="1">
      <c r="C5" s="554"/>
      <c r="D5" s="555"/>
      <c r="E5" s="555"/>
      <c r="F5" s="555"/>
      <c r="G5" s="555"/>
      <c r="H5" s="555"/>
      <c r="I5" s="558"/>
      <c r="J5" s="550"/>
      <c r="K5" s="550"/>
      <c r="L5" s="550"/>
      <c r="M5" s="550" t="s">
        <v>4</v>
      </c>
      <c r="N5" s="550"/>
      <c r="O5" s="550" t="s">
        <v>5</v>
      </c>
      <c r="P5" s="550"/>
      <c r="Q5" s="550" t="s">
        <v>6</v>
      </c>
      <c r="R5" s="550"/>
      <c r="S5" s="550" t="s">
        <v>4</v>
      </c>
      <c r="T5" s="550"/>
      <c r="U5" s="550" t="s">
        <v>5</v>
      </c>
      <c r="V5" s="550"/>
      <c r="W5" s="550" t="s">
        <v>6</v>
      </c>
      <c r="X5" s="550"/>
      <c r="Y5" s="562"/>
      <c r="Z5" s="563"/>
    </row>
    <row r="6" spans="3:26" ht="13.75" customHeight="1">
      <c r="C6" s="43"/>
      <c r="D6" s="43"/>
      <c r="E6" s="43"/>
      <c r="F6" s="111"/>
      <c r="G6" s="111"/>
      <c r="H6" s="112"/>
      <c r="I6" s="564"/>
      <c r="J6" s="551"/>
      <c r="K6" s="551"/>
      <c r="L6" s="551"/>
      <c r="M6" s="551"/>
      <c r="N6" s="551"/>
      <c r="O6" s="551"/>
      <c r="P6" s="551"/>
      <c r="Q6" s="551"/>
      <c r="R6" s="551"/>
      <c r="S6" s="551"/>
      <c r="T6" s="551"/>
      <c r="U6" s="551"/>
      <c r="V6" s="551"/>
      <c r="W6" s="551"/>
      <c r="X6" s="551"/>
      <c r="Y6" s="565"/>
      <c r="Z6" s="566"/>
    </row>
    <row r="7" spans="3:26" s="78" customFormat="1" ht="13.75" customHeight="1">
      <c r="C7" s="510" t="s">
        <v>28</v>
      </c>
      <c r="D7" s="510"/>
      <c r="E7" s="510"/>
      <c r="F7" s="510"/>
      <c r="G7" s="510"/>
      <c r="H7" s="511"/>
      <c r="I7" s="497"/>
      <c r="J7" s="493"/>
      <c r="K7" s="493"/>
      <c r="L7" s="493"/>
      <c r="M7" s="493"/>
      <c r="N7" s="493"/>
      <c r="O7" s="493"/>
      <c r="P7" s="493"/>
      <c r="Q7" s="493"/>
      <c r="R7" s="493"/>
      <c r="S7" s="493"/>
      <c r="T7" s="493"/>
      <c r="U7" s="493"/>
      <c r="V7" s="493"/>
      <c r="W7" s="493"/>
      <c r="X7" s="493"/>
      <c r="Y7" s="488"/>
      <c r="Z7" s="489"/>
    </row>
    <row r="8" spans="3:26" s="78" customFormat="1" ht="13.75" customHeight="1">
      <c r="C8" s="501">
        <v>40055</v>
      </c>
      <c r="D8" s="506"/>
      <c r="E8" s="506"/>
      <c r="F8" s="506"/>
      <c r="G8" s="506"/>
      <c r="H8" s="507"/>
      <c r="I8" s="497"/>
      <c r="J8" s="493"/>
      <c r="K8" s="493"/>
      <c r="L8" s="493"/>
      <c r="M8" s="493"/>
      <c r="N8" s="493"/>
      <c r="O8" s="493"/>
      <c r="P8" s="493"/>
      <c r="Q8" s="493"/>
      <c r="R8" s="493"/>
      <c r="S8" s="493"/>
      <c r="T8" s="493"/>
      <c r="U8" s="493"/>
      <c r="V8" s="493"/>
      <c r="W8" s="493"/>
      <c r="X8" s="493"/>
      <c r="Y8" s="488"/>
      <c r="Z8" s="489"/>
    </row>
    <row r="9" spans="3:26" s="78" customFormat="1" ht="13.75" customHeight="1">
      <c r="C9" s="90"/>
      <c r="D9" s="538" t="s">
        <v>29</v>
      </c>
      <c r="E9" s="538"/>
      <c r="F9" s="538"/>
      <c r="G9" s="538"/>
      <c r="H9" s="91"/>
      <c r="I9" s="497">
        <v>1</v>
      </c>
      <c r="J9" s="493"/>
      <c r="K9" s="493">
        <v>3</v>
      </c>
      <c r="L9" s="493"/>
      <c r="M9" s="490">
        <f>SUM(O9:R9)</f>
        <v>77853</v>
      </c>
      <c r="N9" s="490"/>
      <c r="O9" s="490">
        <v>35551</v>
      </c>
      <c r="P9" s="490"/>
      <c r="Q9" s="490">
        <v>42302</v>
      </c>
      <c r="R9" s="490"/>
      <c r="S9" s="490">
        <f>SUM(U9:X9)</f>
        <v>59173</v>
      </c>
      <c r="T9" s="490"/>
      <c r="U9" s="490">
        <v>27067</v>
      </c>
      <c r="V9" s="490"/>
      <c r="W9" s="490">
        <v>32106</v>
      </c>
      <c r="X9" s="490"/>
      <c r="Y9" s="488">
        <v>76.010000000000005</v>
      </c>
      <c r="Z9" s="489"/>
    </row>
    <row r="10" spans="3:26" s="78" customFormat="1" ht="13.75" customHeight="1">
      <c r="C10" s="90"/>
      <c r="D10" s="538" t="s">
        <v>30</v>
      </c>
      <c r="E10" s="538"/>
      <c r="F10" s="538"/>
      <c r="G10" s="538"/>
      <c r="H10" s="91"/>
      <c r="I10" s="497"/>
      <c r="J10" s="493"/>
      <c r="K10" s="493"/>
      <c r="L10" s="493"/>
      <c r="M10" s="490">
        <f>SUM(O10:R10)</f>
        <v>77853</v>
      </c>
      <c r="N10" s="490"/>
      <c r="O10" s="490">
        <v>35551</v>
      </c>
      <c r="P10" s="490"/>
      <c r="Q10" s="490">
        <v>42302</v>
      </c>
      <c r="R10" s="490"/>
      <c r="S10" s="490">
        <f>SUM(U10:X10)</f>
        <v>59166</v>
      </c>
      <c r="T10" s="490"/>
      <c r="U10" s="490">
        <v>27065</v>
      </c>
      <c r="V10" s="490"/>
      <c r="W10" s="490">
        <v>32101</v>
      </c>
      <c r="X10" s="490"/>
      <c r="Y10" s="488">
        <v>76</v>
      </c>
      <c r="Z10" s="489"/>
    </row>
    <row r="11" spans="3:26" s="78" customFormat="1" ht="13.75" customHeight="1">
      <c r="C11" s="501">
        <v>41259</v>
      </c>
      <c r="D11" s="506"/>
      <c r="E11" s="506"/>
      <c r="F11" s="506"/>
      <c r="G11" s="506"/>
      <c r="H11" s="507"/>
      <c r="I11" s="497"/>
      <c r="J11" s="493"/>
      <c r="K11" s="493"/>
      <c r="L11" s="493"/>
      <c r="M11" s="493"/>
      <c r="N11" s="493"/>
      <c r="O11" s="493"/>
      <c r="P11" s="493"/>
      <c r="Q11" s="493"/>
      <c r="R11" s="493"/>
      <c r="S11" s="493"/>
      <c r="T11" s="493"/>
      <c r="U11" s="493"/>
      <c r="V11" s="493"/>
      <c r="W11" s="493"/>
      <c r="X11" s="493"/>
      <c r="Y11" s="488"/>
      <c r="Z11" s="489"/>
    </row>
    <row r="12" spans="3:26" s="78" customFormat="1" ht="13.75" customHeight="1">
      <c r="C12" s="90"/>
      <c r="D12" s="538" t="s">
        <v>29</v>
      </c>
      <c r="E12" s="538"/>
      <c r="F12" s="538"/>
      <c r="G12" s="538"/>
      <c r="H12" s="91"/>
      <c r="I12" s="497">
        <v>1</v>
      </c>
      <c r="J12" s="493"/>
      <c r="K12" s="493">
        <v>3</v>
      </c>
      <c r="L12" s="493"/>
      <c r="M12" s="490">
        <f>SUM(O12:R12)</f>
        <v>74750</v>
      </c>
      <c r="N12" s="490"/>
      <c r="O12" s="490">
        <v>34235</v>
      </c>
      <c r="P12" s="490"/>
      <c r="Q12" s="490">
        <v>40515</v>
      </c>
      <c r="R12" s="490"/>
      <c r="S12" s="490">
        <f>SUM(U12:X12)</f>
        <v>48136</v>
      </c>
      <c r="T12" s="490"/>
      <c r="U12" s="490">
        <v>22342</v>
      </c>
      <c r="V12" s="490"/>
      <c r="W12" s="490">
        <v>25794</v>
      </c>
      <c r="X12" s="490"/>
      <c r="Y12" s="488">
        <v>64.400000000000006</v>
      </c>
      <c r="Z12" s="489"/>
    </row>
    <row r="13" spans="3:26" s="78" customFormat="1" ht="13.75" customHeight="1">
      <c r="C13" s="90"/>
      <c r="D13" s="538" t="s">
        <v>30</v>
      </c>
      <c r="E13" s="538"/>
      <c r="F13" s="538"/>
      <c r="G13" s="538"/>
      <c r="H13" s="91"/>
      <c r="I13" s="497"/>
      <c r="J13" s="493"/>
      <c r="K13" s="493"/>
      <c r="L13" s="493"/>
      <c r="M13" s="490">
        <f>SUM(O13:R13)</f>
        <v>74750</v>
      </c>
      <c r="N13" s="490"/>
      <c r="O13" s="490">
        <v>34235</v>
      </c>
      <c r="P13" s="490"/>
      <c r="Q13" s="490">
        <v>40515</v>
      </c>
      <c r="R13" s="490"/>
      <c r="S13" s="490">
        <f>SUM(U13:X13)</f>
        <v>48135</v>
      </c>
      <c r="T13" s="490"/>
      <c r="U13" s="490">
        <v>22343</v>
      </c>
      <c r="V13" s="490"/>
      <c r="W13" s="490">
        <v>25792</v>
      </c>
      <c r="X13" s="490"/>
      <c r="Y13" s="488">
        <v>64.39</v>
      </c>
      <c r="Z13" s="489"/>
    </row>
    <row r="14" spans="3:26" s="78" customFormat="1" ht="13.75" customHeight="1">
      <c r="C14" s="501">
        <v>41987</v>
      </c>
      <c r="D14" s="501"/>
      <c r="E14" s="501"/>
      <c r="F14" s="501"/>
      <c r="G14" s="501"/>
      <c r="H14" s="502"/>
      <c r="I14" s="102"/>
      <c r="J14" s="103"/>
      <c r="K14" s="104"/>
      <c r="L14" s="103"/>
      <c r="M14" s="88"/>
      <c r="N14" s="89"/>
      <c r="O14" s="88"/>
      <c r="P14" s="89"/>
      <c r="Q14" s="88"/>
      <c r="R14" s="89"/>
      <c r="S14" s="88"/>
      <c r="T14" s="89"/>
      <c r="U14" s="88"/>
      <c r="V14" s="89"/>
      <c r="W14" s="88"/>
      <c r="X14" s="89"/>
      <c r="Y14" s="88"/>
      <c r="Z14" s="101"/>
    </row>
    <row r="15" spans="3:26" s="78" customFormat="1" ht="13.75" customHeight="1">
      <c r="C15" s="90"/>
      <c r="D15" s="538" t="s">
        <v>29</v>
      </c>
      <c r="E15" s="538"/>
      <c r="F15" s="538"/>
      <c r="G15" s="538"/>
      <c r="H15" s="91"/>
      <c r="I15" s="497">
        <v>1</v>
      </c>
      <c r="J15" s="493"/>
      <c r="K15" s="493">
        <v>3</v>
      </c>
      <c r="L15" s="493"/>
      <c r="M15" s="490">
        <f>SUM(O15:R15)</f>
        <v>72913</v>
      </c>
      <c r="N15" s="490"/>
      <c r="O15" s="490">
        <v>33469</v>
      </c>
      <c r="P15" s="490"/>
      <c r="Q15" s="490">
        <v>39444</v>
      </c>
      <c r="R15" s="490"/>
      <c r="S15" s="490">
        <f>SUM(U15:X15)</f>
        <v>42354</v>
      </c>
      <c r="T15" s="490"/>
      <c r="U15" s="490">
        <v>19684</v>
      </c>
      <c r="V15" s="490"/>
      <c r="W15" s="490">
        <v>22670</v>
      </c>
      <c r="X15" s="490"/>
      <c r="Y15" s="488">
        <v>58.09</v>
      </c>
      <c r="Z15" s="489"/>
    </row>
    <row r="16" spans="3:26" s="78" customFormat="1" ht="13.75" customHeight="1">
      <c r="C16" s="90"/>
      <c r="D16" s="538" t="s">
        <v>30</v>
      </c>
      <c r="E16" s="538"/>
      <c r="F16" s="538"/>
      <c r="G16" s="538"/>
      <c r="H16" s="91"/>
      <c r="I16" s="497"/>
      <c r="J16" s="493"/>
      <c r="K16" s="493"/>
      <c r="L16" s="493"/>
      <c r="M16" s="490">
        <f>SUM(O16:R16)</f>
        <v>72913</v>
      </c>
      <c r="N16" s="490"/>
      <c r="O16" s="490">
        <v>33469</v>
      </c>
      <c r="P16" s="490"/>
      <c r="Q16" s="490">
        <v>39444</v>
      </c>
      <c r="R16" s="490"/>
      <c r="S16" s="490">
        <f>SUM(U16:X16)</f>
        <v>42346</v>
      </c>
      <c r="T16" s="490"/>
      <c r="U16" s="490">
        <v>19681</v>
      </c>
      <c r="V16" s="490"/>
      <c r="W16" s="490">
        <v>22665</v>
      </c>
      <c r="X16" s="490"/>
      <c r="Y16" s="488">
        <v>58.08</v>
      </c>
      <c r="Z16" s="489"/>
    </row>
    <row r="17" spans="2:26" s="78" customFormat="1" ht="13.75" customHeight="1">
      <c r="C17" s="501">
        <v>43030</v>
      </c>
      <c r="D17" s="501"/>
      <c r="E17" s="501"/>
      <c r="F17" s="501"/>
      <c r="G17" s="501"/>
      <c r="H17" s="502"/>
      <c r="I17" s="102"/>
      <c r="J17" s="103"/>
      <c r="K17" s="104"/>
      <c r="L17" s="103"/>
      <c r="M17" s="88"/>
      <c r="N17" s="89"/>
      <c r="O17" s="88"/>
      <c r="P17" s="89"/>
      <c r="Q17" s="88"/>
      <c r="R17" s="89"/>
      <c r="S17" s="88"/>
      <c r="T17" s="89"/>
      <c r="U17" s="88"/>
      <c r="V17" s="89"/>
      <c r="W17" s="88"/>
      <c r="X17" s="89"/>
      <c r="Y17" s="88"/>
      <c r="Z17" s="101"/>
    </row>
    <row r="18" spans="2:26" s="78" customFormat="1" ht="13.75" customHeight="1">
      <c r="C18" s="90"/>
      <c r="D18" s="538" t="s">
        <v>29</v>
      </c>
      <c r="E18" s="538"/>
      <c r="F18" s="538"/>
      <c r="G18" s="538"/>
      <c r="H18" s="91"/>
      <c r="I18" s="497">
        <v>1</v>
      </c>
      <c r="J18" s="493"/>
      <c r="K18" s="493">
        <v>2</v>
      </c>
      <c r="L18" s="493"/>
      <c r="M18" s="490">
        <f>SUM(O18:R18)</f>
        <v>71022</v>
      </c>
      <c r="N18" s="490"/>
      <c r="O18" s="490">
        <v>32774</v>
      </c>
      <c r="P18" s="490"/>
      <c r="Q18" s="490">
        <v>38248</v>
      </c>
      <c r="R18" s="490"/>
      <c r="S18" s="490">
        <f>SUM(U18:X18)</f>
        <v>44165</v>
      </c>
      <c r="T18" s="490"/>
      <c r="U18" s="490">
        <v>20533</v>
      </c>
      <c r="V18" s="490"/>
      <c r="W18" s="490">
        <v>23632</v>
      </c>
      <c r="X18" s="490"/>
      <c r="Y18" s="488">
        <v>62.18</v>
      </c>
      <c r="Z18" s="489"/>
    </row>
    <row r="19" spans="2:26" s="78" customFormat="1" ht="13.75" customHeight="1">
      <c r="C19" s="90"/>
      <c r="D19" s="538" t="s">
        <v>30</v>
      </c>
      <c r="E19" s="538"/>
      <c r="F19" s="538"/>
      <c r="G19" s="538"/>
      <c r="H19" s="91"/>
      <c r="I19" s="497"/>
      <c r="J19" s="493"/>
      <c r="K19" s="493"/>
      <c r="L19" s="493"/>
      <c r="M19" s="490">
        <f>SUM(O19:R19)</f>
        <v>71022</v>
      </c>
      <c r="N19" s="490"/>
      <c r="O19" s="490">
        <v>32774</v>
      </c>
      <c r="P19" s="490"/>
      <c r="Q19" s="490">
        <v>38248</v>
      </c>
      <c r="R19" s="490"/>
      <c r="S19" s="490">
        <f>SUM(U19:X19)</f>
        <v>44164</v>
      </c>
      <c r="T19" s="490"/>
      <c r="U19" s="490">
        <v>20531</v>
      </c>
      <c r="V19" s="490"/>
      <c r="W19" s="490">
        <v>23633</v>
      </c>
      <c r="X19" s="490"/>
      <c r="Y19" s="488">
        <v>62.18</v>
      </c>
      <c r="Z19" s="489"/>
    </row>
    <row r="20" spans="2:26" s="78" customFormat="1" ht="13.75" customHeight="1">
      <c r="B20" s="79"/>
      <c r="C20" s="501">
        <v>44500</v>
      </c>
      <c r="D20" s="501"/>
      <c r="E20" s="501"/>
      <c r="F20" s="501"/>
      <c r="G20" s="501"/>
      <c r="H20" s="502"/>
      <c r="I20" s="102"/>
      <c r="J20" s="103"/>
      <c r="K20" s="104"/>
      <c r="L20" s="103"/>
      <c r="M20" s="88"/>
      <c r="N20" s="89"/>
      <c r="O20" s="88"/>
      <c r="P20" s="89"/>
      <c r="Q20" s="88"/>
      <c r="R20" s="89"/>
      <c r="S20" s="88"/>
      <c r="T20" s="89"/>
      <c r="U20" s="88"/>
      <c r="V20" s="89"/>
      <c r="W20" s="88"/>
      <c r="X20" s="89"/>
      <c r="Y20" s="88"/>
      <c r="Z20" s="101"/>
    </row>
    <row r="21" spans="2:26" s="78" customFormat="1" ht="13.75" customHeight="1">
      <c r="B21" s="79"/>
      <c r="C21" s="90"/>
      <c r="D21" s="535" t="s">
        <v>29</v>
      </c>
      <c r="E21" s="535"/>
      <c r="F21" s="535"/>
      <c r="G21" s="535"/>
      <c r="H21" s="91"/>
      <c r="I21" s="497">
        <v>1</v>
      </c>
      <c r="J21" s="493"/>
      <c r="K21" s="493">
        <v>2</v>
      </c>
      <c r="L21" s="493"/>
      <c r="M21" s="490">
        <f>SUM(O21:R21)</f>
        <v>66433</v>
      </c>
      <c r="N21" s="490"/>
      <c r="O21" s="490">
        <v>30847</v>
      </c>
      <c r="P21" s="490"/>
      <c r="Q21" s="490">
        <v>35586</v>
      </c>
      <c r="R21" s="490"/>
      <c r="S21" s="490">
        <f>SUM(U21:X21)</f>
        <v>41211</v>
      </c>
      <c r="T21" s="490"/>
      <c r="U21" s="490">
        <v>19348</v>
      </c>
      <c r="V21" s="490"/>
      <c r="W21" s="490">
        <v>21863</v>
      </c>
      <c r="X21" s="490"/>
      <c r="Y21" s="488">
        <v>62.03</v>
      </c>
      <c r="Z21" s="489"/>
    </row>
    <row r="22" spans="2:26" s="78" customFormat="1" ht="13.75" customHeight="1">
      <c r="B22" s="79"/>
      <c r="C22" s="90"/>
      <c r="D22" s="535" t="s">
        <v>30</v>
      </c>
      <c r="E22" s="535"/>
      <c r="F22" s="535"/>
      <c r="G22" s="535"/>
      <c r="H22" s="91"/>
      <c r="I22" s="497"/>
      <c r="J22" s="493"/>
      <c r="K22" s="493"/>
      <c r="L22" s="493"/>
      <c r="M22" s="490">
        <f>SUM(O22:R22)</f>
        <v>66433</v>
      </c>
      <c r="N22" s="490"/>
      <c r="O22" s="490">
        <v>30847</v>
      </c>
      <c r="P22" s="490"/>
      <c r="Q22" s="490">
        <v>35586</v>
      </c>
      <c r="R22" s="490"/>
      <c r="S22" s="490">
        <f>SUM(U22:X22)</f>
        <v>41210</v>
      </c>
      <c r="T22" s="490"/>
      <c r="U22" s="490">
        <v>19346</v>
      </c>
      <c r="V22" s="490"/>
      <c r="W22" s="490">
        <v>21864</v>
      </c>
      <c r="X22" s="490"/>
      <c r="Y22" s="488">
        <v>62.03</v>
      </c>
      <c r="Z22" s="489"/>
    </row>
    <row r="23" spans="2:26" s="78" customFormat="1" ht="13.75" customHeight="1">
      <c r="B23" s="79"/>
      <c r="C23" s="568">
        <v>45592</v>
      </c>
      <c r="D23" s="568"/>
      <c r="E23" s="568"/>
      <c r="F23" s="568"/>
      <c r="G23" s="568"/>
      <c r="H23" s="569"/>
      <c r="I23" s="239"/>
      <c r="J23" s="240"/>
      <c r="K23" s="240"/>
      <c r="L23" s="240"/>
      <c r="M23" s="238"/>
      <c r="N23" s="238"/>
      <c r="O23" s="238"/>
      <c r="P23" s="238"/>
      <c r="Q23" s="238"/>
      <c r="R23" s="238"/>
      <c r="S23" s="238"/>
      <c r="T23" s="238"/>
      <c r="U23" s="238"/>
      <c r="V23" s="238"/>
      <c r="W23" s="238"/>
      <c r="X23" s="238"/>
      <c r="Y23" s="242"/>
      <c r="Z23" s="241"/>
    </row>
    <row r="24" spans="2:26" s="78" customFormat="1" ht="13.75" customHeight="1">
      <c r="B24" s="79"/>
      <c r="C24" s="243"/>
      <c r="D24" s="570" t="s">
        <v>29</v>
      </c>
      <c r="E24" s="570"/>
      <c r="F24" s="570"/>
      <c r="G24" s="570"/>
      <c r="H24" s="244"/>
      <c r="I24" s="503">
        <v>1</v>
      </c>
      <c r="J24" s="495"/>
      <c r="K24" s="494">
        <v>3</v>
      </c>
      <c r="L24" s="495"/>
      <c r="M24" s="547">
        <f t="shared" ref="M24:M25" si="0">SUM(O24:R24)</f>
        <v>62521</v>
      </c>
      <c r="N24" s="548"/>
      <c r="O24" s="547">
        <v>29270</v>
      </c>
      <c r="P24" s="548"/>
      <c r="Q24" s="547">
        <v>33251</v>
      </c>
      <c r="R24" s="548"/>
      <c r="S24" s="547">
        <f t="shared" ref="S24:S25" si="1">SUM(U24:X24)</f>
        <v>36640</v>
      </c>
      <c r="T24" s="548"/>
      <c r="U24" s="547">
        <v>17357</v>
      </c>
      <c r="V24" s="548"/>
      <c r="W24" s="547">
        <v>19283</v>
      </c>
      <c r="X24" s="548"/>
      <c r="Y24" s="489">
        <v>58.6</v>
      </c>
      <c r="Z24" s="541"/>
    </row>
    <row r="25" spans="2:26" s="78" customFormat="1" ht="13.75" customHeight="1">
      <c r="B25" s="79"/>
      <c r="C25" s="243"/>
      <c r="D25" s="570" t="s">
        <v>30</v>
      </c>
      <c r="E25" s="570"/>
      <c r="F25" s="570"/>
      <c r="G25" s="570"/>
      <c r="H25" s="244"/>
      <c r="I25" s="239"/>
      <c r="J25" s="240"/>
      <c r="K25" s="240"/>
      <c r="L25" s="240"/>
      <c r="M25" s="547">
        <f t="shared" si="0"/>
        <v>62521</v>
      </c>
      <c r="N25" s="548"/>
      <c r="O25" s="547">
        <v>29270</v>
      </c>
      <c r="P25" s="548"/>
      <c r="Q25" s="547">
        <v>33251</v>
      </c>
      <c r="R25" s="548"/>
      <c r="S25" s="547">
        <f t="shared" si="1"/>
        <v>36633</v>
      </c>
      <c r="T25" s="548"/>
      <c r="U25" s="547">
        <v>17351</v>
      </c>
      <c r="V25" s="548"/>
      <c r="W25" s="547">
        <v>19282</v>
      </c>
      <c r="X25" s="548"/>
      <c r="Y25" s="489">
        <v>58.59</v>
      </c>
      <c r="Z25" s="541"/>
    </row>
    <row r="26" spans="2:26" s="78" customFormat="1" ht="13.75" customHeight="1">
      <c r="C26" s="90"/>
      <c r="D26" s="90"/>
      <c r="E26" s="90"/>
      <c r="F26" s="101"/>
      <c r="G26" s="101"/>
      <c r="H26" s="91"/>
      <c r="I26" s="497"/>
      <c r="J26" s="493"/>
      <c r="K26" s="493"/>
      <c r="L26" s="493"/>
      <c r="M26" s="490"/>
      <c r="N26" s="490"/>
      <c r="O26" s="490"/>
      <c r="P26" s="490"/>
      <c r="Q26" s="490"/>
      <c r="R26" s="490"/>
      <c r="S26" s="490"/>
      <c r="T26" s="490"/>
      <c r="U26" s="490"/>
      <c r="V26" s="490"/>
      <c r="W26" s="490"/>
      <c r="X26" s="490"/>
      <c r="Y26" s="488"/>
      <c r="Z26" s="489"/>
    </row>
    <row r="27" spans="2:26" s="78" customFormat="1" ht="13.75" customHeight="1">
      <c r="C27" s="510" t="s">
        <v>31</v>
      </c>
      <c r="D27" s="510"/>
      <c r="E27" s="510"/>
      <c r="F27" s="510"/>
      <c r="G27" s="510"/>
      <c r="H27" s="511"/>
      <c r="I27" s="497"/>
      <c r="J27" s="493"/>
      <c r="K27" s="493"/>
      <c r="L27" s="493"/>
      <c r="M27" s="490"/>
      <c r="N27" s="490"/>
      <c r="O27" s="490"/>
      <c r="P27" s="490"/>
      <c r="Q27" s="490"/>
      <c r="R27" s="490"/>
      <c r="S27" s="490"/>
      <c r="T27" s="490"/>
      <c r="U27" s="490"/>
      <c r="V27" s="490"/>
      <c r="W27" s="490"/>
      <c r="X27" s="490"/>
      <c r="Y27" s="488"/>
      <c r="Z27" s="489"/>
    </row>
    <row r="28" spans="2:26" s="78" customFormat="1" ht="13.75" customHeight="1">
      <c r="C28" s="501">
        <v>39292</v>
      </c>
      <c r="D28" s="506"/>
      <c r="E28" s="506"/>
      <c r="F28" s="506"/>
      <c r="G28" s="506"/>
      <c r="H28" s="507"/>
      <c r="I28" s="497"/>
      <c r="J28" s="493"/>
      <c r="K28" s="493"/>
      <c r="L28" s="493"/>
      <c r="M28" s="490"/>
      <c r="N28" s="490"/>
      <c r="O28" s="490"/>
      <c r="P28" s="490"/>
      <c r="Q28" s="490"/>
      <c r="R28" s="490"/>
      <c r="S28" s="490"/>
      <c r="T28" s="490"/>
      <c r="U28" s="490"/>
      <c r="V28" s="490"/>
      <c r="W28" s="490"/>
      <c r="X28" s="490"/>
      <c r="Y28" s="488"/>
      <c r="Z28" s="489"/>
    </row>
    <row r="29" spans="2:26" s="78" customFormat="1" ht="13.75" customHeight="1">
      <c r="C29" s="134"/>
      <c r="D29" s="538" t="s">
        <v>32</v>
      </c>
      <c r="E29" s="538"/>
      <c r="F29" s="538"/>
      <c r="G29" s="538"/>
      <c r="H29" s="135"/>
      <c r="I29" s="497">
        <v>1</v>
      </c>
      <c r="J29" s="493"/>
      <c r="K29" s="493">
        <v>3</v>
      </c>
      <c r="L29" s="493"/>
      <c r="M29" s="490">
        <f>SUM(O29:R29)</f>
        <v>79924</v>
      </c>
      <c r="N29" s="490"/>
      <c r="O29" s="490">
        <v>36495</v>
      </c>
      <c r="P29" s="490"/>
      <c r="Q29" s="490">
        <v>43429</v>
      </c>
      <c r="R29" s="490"/>
      <c r="S29" s="490">
        <f>SUM(U29:X29)</f>
        <v>55231</v>
      </c>
      <c r="T29" s="490"/>
      <c r="U29" s="490">
        <v>25024</v>
      </c>
      <c r="V29" s="490"/>
      <c r="W29" s="490">
        <v>30207</v>
      </c>
      <c r="X29" s="490"/>
      <c r="Y29" s="488">
        <v>69.099999999999994</v>
      </c>
      <c r="Z29" s="489"/>
    </row>
    <row r="30" spans="2:26" s="78" customFormat="1" ht="13.75" customHeight="1">
      <c r="C30" s="90"/>
      <c r="D30" s="538" t="s">
        <v>30</v>
      </c>
      <c r="E30" s="538"/>
      <c r="F30" s="538"/>
      <c r="G30" s="538"/>
      <c r="H30" s="136"/>
      <c r="I30" s="497"/>
      <c r="J30" s="493"/>
      <c r="K30" s="493"/>
      <c r="L30" s="493"/>
      <c r="M30" s="490">
        <f>SUM(O30:R30)</f>
        <v>79924</v>
      </c>
      <c r="N30" s="490"/>
      <c r="O30" s="490">
        <v>36495</v>
      </c>
      <c r="P30" s="490"/>
      <c r="Q30" s="490">
        <v>43429</v>
      </c>
      <c r="R30" s="490"/>
      <c r="S30" s="490">
        <f>SUM(U30:X30)</f>
        <v>55230</v>
      </c>
      <c r="T30" s="490"/>
      <c r="U30" s="490">
        <v>25024</v>
      </c>
      <c r="V30" s="490"/>
      <c r="W30" s="490">
        <v>30206</v>
      </c>
      <c r="X30" s="490"/>
      <c r="Y30" s="488">
        <v>69.099999999999994</v>
      </c>
      <c r="Z30" s="489"/>
    </row>
    <row r="31" spans="2:26" s="78" customFormat="1" ht="13.75" customHeight="1">
      <c r="C31" s="501">
        <v>40370</v>
      </c>
      <c r="D31" s="506"/>
      <c r="E31" s="506"/>
      <c r="F31" s="506"/>
      <c r="G31" s="506"/>
      <c r="H31" s="507"/>
      <c r="I31" s="497"/>
      <c r="J31" s="493"/>
      <c r="K31" s="493"/>
      <c r="L31" s="493"/>
      <c r="M31" s="490"/>
      <c r="N31" s="490"/>
      <c r="O31" s="490"/>
      <c r="P31" s="490"/>
      <c r="Q31" s="490"/>
      <c r="R31" s="490"/>
      <c r="S31" s="490"/>
      <c r="T31" s="490"/>
      <c r="U31" s="490"/>
      <c r="V31" s="490"/>
      <c r="W31" s="490"/>
      <c r="X31" s="490"/>
      <c r="Y31" s="488"/>
      <c r="Z31" s="489"/>
    </row>
    <row r="32" spans="2:26" s="78" customFormat="1" ht="13.75" customHeight="1">
      <c r="C32" s="134"/>
      <c r="D32" s="538" t="s">
        <v>32</v>
      </c>
      <c r="E32" s="538"/>
      <c r="F32" s="538"/>
      <c r="G32" s="538"/>
      <c r="H32" s="135"/>
      <c r="I32" s="497">
        <v>1</v>
      </c>
      <c r="J32" s="493"/>
      <c r="K32" s="493">
        <v>5</v>
      </c>
      <c r="L32" s="493"/>
      <c r="M32" s="490">
        <f>SUM(O32:R32)</f>
        <v>77129</v>
      </c>
      <c r="N32" s="490"/>
      <c r="O32" s="490">
        <v>35237</v>
      </c>
      <c r="P32" s="490"/>
      <c r="Q32" s="490">
        <v>41892</v>
      </c>
      <c r="R32" s="490"/>
      <c r="S32" s="490">
        <f>SUM(U32:X32)</f>
        <v>52248</v>
      </c>
      <c r="T32" s="490"/>
      <c r="U32" s="490">
        <v>23908</v>
      </c>
      <c r="V32" s="490"/>
      <c r="W32" s="490">
        <v>28340</v>
      </c>
      <c r="X32" s="490"/>
      <c r="Y32" s="488">
        <v>67.739999999999995</v>
      </c>
      <c r="Z32" s="489"/>
    </row>
    <row r="33" spans="3:26" s="78" customFormat="1" ht="13.75" customHeight="1">
      <c r="C33" s="90"/>
      <c r="D33" s="538" t="s">
        <v>30</v>
      </c>
      <c r="E33" s="538"/>
      <c r="F33" s="538"/>
      <c r="G33" s="538"/>
      <c r="H33" s="136"/>
      <c r="I33" s="497"/>
      <c r="J33" s="493"/>
      <c r="K33" s="493"/>
      <c r="L33" s="493"/>
      <c r="M33" s="490">
        <f>SUM(O33:R33)</f>
        <v>77129</v>
      </c>
      <c r="N33" s="490"/>
      <c r="O33" s="490">
        <v>35237</v>
      </c>
      <c r="P33" s="490"/>
      <c r="Q33" s="490">
        <v>41892</v>
      </c>
      <c r="R33" s="490"/>
      <c r="S33" s="490">
        <f>SUM(U33:X33)</f>
        <v>52248</v>
      </c>
      <c r="T33" s="490"/>
      <c r="U33" s="490">
        <v>23908</v>
      </c>
      <c r="V33" s="490"/>
      <c r="W33" s="490">
        <v>28340</v>
      </c>
      <c r="X33" s="490"/>
      <c r="Y33" s="488">
        <v>67.739999999999995</v>
      </c>
      <c r="Z33" s="489"/>
    </row>
    <row r="34" spans="3:26" s="78" customFormat="1" ht="13.75" customHeight="1">
      <c r="C34" s="501">
        <v>41476</v>
      </c>
      <c r="D34" s="506"/>
      <c r="E34" s="506"/>
      <c r="F34" s="506"/>
      <c r="G34" s="506"/>
      <c r="H34" s="507"/>
      <c r="I34" s="497"/>
      <c r="J34" s="493"/>
      <c r="K34" s="493"/>
      <c r="L34" s="493"/>
      <c r="M34" s="490"/>
      <c r="N34" s="490"/>
      <c r="O34" s="490"/>
      <c r="P34" s="490"/>
      <c r="Q34" s="490"/>
      <c r="R34" s="490"/>
      <c r="S34" s="490"/>
      <c r="T34" s="490"/>
      <c r="U34" s="490"/>
      <c r="V34" s="490"/>
      <c r="W34" s="490"/>
      <c r="X34" s="490"/>
      <c r="Y34" s="488"/>
      <c r="Z34" s="489"/>
    </row>
    <row r="35" spans="3:26" s="78" customFormat="1" ht="13.75" customHeight="1">
      <c r="C35" s="134"/>
      <c r="D35" s="538" t="s">
        <v>32</v>
      </c>
      <c r="E35" s="538"/>
      <c r="F35" s="538"/>
      <c r="G35" s="538"/>
      <c r="H35" s="135"/>
      <c r="I35" s="497">
        <v>1</v>
      </c>
      <c r="J35" s="493"/>
      <c r="K35" s="493">
        <v>4</v>
      </c>
      <c r="L35" s="493"/>
      <c r="M35" s="490">
        <f>SUM(O35:R35)</f>
        <v>74263</v>
      </c>
      <c r="N35" s="490"/>
      <c r="O35" s="490">
        <v>34022</v>
      </c>
      <c r="P35" s="490"/>
      <c r="Q35" s="490">
        <v>40241</v>
      </c>
      <c r="R35" s="490"/>
      <c r="S35" s="490">
        <f>SUM(U35:X35)</f>
        <v>44637</v>
      </c>
      <c r="T35" s="490"/>
      <c r="U35" s="490">
        <v>20549</v>
      </c>
      <c r="V35" s="490"/>
      <c r="W35" s="490">
        <v>24088</v>
      </c>
      <c r="X35" s="490"/>
      <c r="Y35" s="488">
        <v>60.11</v>
      </c>
      <c r="Z35" s="489"/>
    </row>
    <row r="36" spans="3:26" s="78" customFormat="1" ht="13.75" customHeight="1">
      <c r="C36" s="90"/>
      <c r="D36" s="538" t="s">
        <v>30</v>
      </c>
      <c r="E36" s="538"/>
      <c r="F36" s="538"/>
      <c r="G36" s="538"/>
      <c r="H36" s="136"/>
      <c r="I36" s="497"/>
      <c r="J36" s="493"/>
      <c r="K36" s="493"/>
      <c r="L36" s="493"/>
      <c r="M36" s="490">
        <f>SUM(O36:R36)</f>
        <v>74263</v>
      </c>
      <c r="N36" s="490"/>
      <c r="O36" s="490">
        <v>34022</v>
      </c>
      <c r="P36" s="490"/>
      <c r="Q36" s="490">
        <v>40241</v>
      </c>
      <c r="R36" s="490"/>
      <c r="S36" s="490">
        <f>SUM(U36:X36)</f>
        <v>44640</v>
      </c>
      <c r="T36" s="490"/>
      <c r="U36" s="490">
        <v>20550</v>
      </c>
      <c r="V36" s="490"/>
      <c r="W36" s="490">
        <v>24090</v>
      </c>
      <c r="X36" s="490"/>
      <c r="Y36" s="488">
        <v>60.11</v>
      </c>
      <c r="Z36" s="489"/>
    </row>
    <row r="37" spans="3:26" s="78" customFormat="1" ht="13.75" customHeight="1">
      <c r="C37" s="501">
        <v>42561</v>
      </c>
      <c r="D37" s="506"/>
      <c r="E37" s="506"/>
      <c r="F37" s="506"/>
      <c r="G37" s="506"/>
      <c r="H37" s="507"/>
      <c r="I37" s="497"/>
      <c r="J37" s="493"/>
      <c r="K37" s="493"/>
      <c r="L37" s="493"/>
      <c r="M37" s="490"/>
      <c r="N37" s="490"/>
      <c r="O37" s="490"/>
      <c r="P37" s="490"/>
      <c r="Q37" s="490"/>
      <c r="R37" s="490"/>
      <c r="S37" s="490"/>
      <c r="T37" s="490"/>
      <c r="U37" s="490"/>
      <c r="V37" s="490"/>
      <c r="W37" s="490"/>
      <c r="X37" s="490"/>
      <c r="Y37" s="488"/>
      <c r="Z37" s="489"/>
    </row>
    <row r="38" spans="3:26" s="78" customFormat="1" ht="13.75" customHeight="1">
      <c r="C38" s="134"/>
      <c r="D38" s="538" t="s">
        <v>32</v>
      </c>
      <c r="E38" s="538"/>
      <c r="F38" s="538"/>
      <c r="G38" s="538"/>
      <c r="H38" s="135"/>
      <c r="I38" s="497">
        <v>1</v>
      </c>
      <c r="J38" s="493"/>
      <c r="K38" s="493">
        <v>4</v>
      </c>
      <c r="L38" s="493"/>
      <c r="M38" s="490">
        <f>SUM(O38:R38)</f>
        <v>72771</v>
      </c>
      <c r="N38" s="490"/>
      <c r="O38" s="547">
        <v>33526</v>
      </c>
      <c r="P38" s="548"/>
      <c r="Q38" s="490">
        <v>39245</v>
      </c>
      <c r="R38" s="490"/>
      <c r="S38" s="490">
        <f>SUM(U38:X38)</f>
        <v>43782</v>
      </c>
      <c r="T38" s="490"/>
      <c r="U38" s="490">
        <v>20270</v>
      </c>
      <c r="V38" s="490"/>
      <c r="W38" s="490">
        <v>23512</v>
      </c>
      <c r="X38" s="490"/>
      <c r="Y38" s="488">
        <v>60.16</v>
      </c>
      <c r="Z38" s="489"/>
    </row>
    <row r="39" spans="3:26" s="78" customFormat="1" ht="13.75" customHeight="1">
      <c r="C39" s="90"/>
      <c r="D39" s="538" t="s">
        <v>30</v>
      </c>
      <c r="E39" s="538"/>
      <c r="F39" s="538"/>
      <c r="G39" s="538"/>
      <c r="H39" s="136"/>
      <c r="I39" s="497"/>
      <c r="J39" s="493"/>
      <c r="K39" s="493"/>
      <c r="L39" s="493"/>
      <c r="M39" s="490">
        <f>SUM(O39:R39)</f>
        <v>72771</v>
      </c>
      <c r="N39" s="490"/>
      <c r="O39" s="490">
        <v>33526</v>
      </c>
      <c r="P39" s="490"/>
      <c r="Q39" s="490">
        <v>39245</v>
      </c>
      <c r="R39" s="490"/>
      <c r="S39" s="490">
        <f>SUM(U39:X39)</f>
        <v>43788</v>
      </c>
      <c r="T39" s="490"/>
      <c r="U39" s="490">
        <v>20274</v>
      </c>
      <c r="V39" s="490"/>
      <c r="W39" s="490">
        <v>23514</v>
      </c>
      <c r="X39" s="490"/>
      <c r="Y39" s="488">
        <v>60.17</v>
      </c>
      <c r="Z39" s="489"/>
    </row>
    <row r="40" spans="3:26" s="78" customFormat="1" ht="13.75" customHeight="1">
      <c r="C40" s="536">
        <v>43667</v>
      </c>
      <c r="D40" s="536"/>
      <c r="E40" s="536"/>
      <c r="F40" s="536"/>
      <c r="G40" s="536"/>
      <c r="H40" s="537"/>
      <c r="I40" s="497"/>
      <c r="J40" s="493"/>
      <c r="K40" s="493"/>
      <c r="L40" s="493"/>
      <c r="M40" s="490"/>
      <c r="N40" s="490"/>
      <c r="O40" s="490"/>
      <c r="P40" s="490"/>
      <c r="Q40" s="490"/>
      <c r="R40" s="490"/>
      <c r="S40" s="490"/>
      <c r="T40" s="490"/>
      <c r="U40" s="490"/>
      <c r="V40" s="490"/>
      <c r="W40" s="490"/>
      <c r="X40" s="490"/>
      <c r="Y40" s="488"/>
      <c r="Z40" s="489"/>
    </row>
    <row r="41" spans="3:26" s="78" customFormat="1" ht="13.75" customHeight="1">
      <c r="C41" s="134"/>
      <c r="D41" s="538" t="s">
        <v>32</v>
      </c>
      <c r="E41" s="538"/>
      <c r="F41" s="538"/>
      <c r="G41" s="538"/>
      <c r="H41" s="135"/>
      <c r="I41" s="497">
        <v>1</v>
      </c>
      <c r="J41" s="493"/>
      <c r="K41" s="493">
        <v>3</v>
      </c>
      <c r="L41" s="493"/>
      <c r="M41" s="490">
        <f>SUM(O41:R41)</f>
        <v>69013</v>
      </c>
      <c r="N41" s="490"/>
      <c r="O41" s="547">
        <v>31973</v>
      </c>
      <c r="P41" s="548"/>
      <c r="Q41" s="490">
        <v>37040</v>
      </c>
      <c r="R41" s="490"/>
      <c r="S41" s="490">
        <f>SUM(U41:X41)</f>
        <v>39114</v>
      </c>
      <c r="T41" s="490"/>
      <c r="U41" s="490">
        <v>18202</v>
      </c>
      <c r="V41" s="490"/>
      <c r="W41" s="490">
        <v>20912</v>
      </c>
      <c r="X41" s="490"/>
      <c r="Y41" s="488">
        <v>56.68</v>
      </c>
      <c r="Z41" s="489"/>
    </row>
    <row r="42" spans="3:26" s="78" customFormat="1" ht="13.75" customHeight="1">
      <c r="C42" s="90"/>
      <c r="D42" s="538" t="s">
        <v>30</v>
      </c>
      <c r="E42" s="538"/>
      <c r="F42" s="538"/>
      <c r="G42" s="538"/>
      <c r="H42" s="136"/>
      <c r="I42" s="497"/>
      <c r="J42" s="493"/>
      <c r="K42" s="493"/>
      <c r="L42" s="493"/>
      <c r="M42" s="490">
        <f>SUM(O42:R42)</f>
        <v>69013</v>
      </c>
      <c r="N42" s="490"/>
      <c r="O42" s="490">
        <v>31973</v>
      </c>
      <c r="P42" s="490"/>
      <c r="Q42" s="490">
        <v>37040</v>
      </c>
      <c r="R42" s="490"/>
      <c r="S42" s="490">
        <f>SUM(U42:X42)</f>
        <v>39114</v>
      </c>
      <c r="T42" s="490"/>
      <c r="U42" s="490">
        <v>18202</v>
      </c>
      <c r="V42" s="490"/>
      <c r="W42" s="490">
        <v>20912</v>
      </c>
      <c r="X42" s="490"/>
      <c r="Y42" s="488">
        <v>56.68</v>
      </c>
      <c r="Z42" s="489"/>
    </row>
    <row r="43" spans="3:26" s="129" customFormat="1" ht="13.75" customHeight="1">
      <c r="C43" s="512">
        <v>44752</v>
      </c>
      <c r="D43" s="512"/>
      <c r="E43" s="512"/>
      <c r="F43" s="512"/>
      <c r="G43" s="512"/>
      <c r="H43" s="539"/>
      <c r="I43" s="533"/>
      <c r="J43" s="534"/>
      <c r="K43" s="534"/>
      <c r="L43" s="534"/>
      <c r="M43" s="496"/>
      <c r="N43" s="496"/>
      <c r="O43" s="496"/>
      <c r="P43" s="496"/>
      <c r="Q43" s="496"/>
      <c r="R43" s="496"/>
      <c r="S43" s="496"/>
      <c r="T43" s="496"/>
      <c r="U43" s="496"/>
      <c r="V43" s="496"/>
      <c r="W43" s="496"/>
      <c r="X43" s="496"/>
      <c r="Y43" s="491"/>
      <c r="Z43" s="492"/>
    </row>
    <row r="44" spans="3:26" s="129" customFormat="1" ht="13.75" customHeight="1">
      <c r="C44" s="130"/>
      <c r="D44" s="540" t="s">
        <v>32</v>
      </c>
      <c r="E44" s="540"/>
      <c r="F44" s="540"/>
      <c r="G44" s="540"/>
      <c r="H44" s="131"/>
      <c r="I44" s="533">
        <v>1</v>
      </c>
      <c r="J44" s="534"/>
      <c r="K44" s="534">
        <v>4</v>
      </c>
      <c r="L44" s="534"/>
      <c r="M44" s="496">
        <f>SUM(O44:R44)</f>
        <v>65813</v>
      </c>
      <c r="N44" s="496"/>
      <c r="O44" s="545">
        <v>30624</v>
      </c>
      <c r="P44" s="546"/>
      <c r="Q44" s="496">
        <v>35189</v>
      </c>
      <c r="R44" s="496"/>
      <c r="S44" s="496">
        <f>SUM(U44:X44)</f>
        <v>36940</v>
      </c>
      <c r="T44" s="496"/>
      <c r="U44" s="496">
        <v>17288</v>
      </c>
      <c r="V44" s="496"/>
      <c r="W44" s="496">
        <v>19652</v>
      </c>
      <c r="X44" s="496"/>
      <c r="Y44" s="491">
        <v>56.13</v>
      </c>
      <c r="Z44" s="492"/>
    </row>
    <row r="45" spans="3:26" s="129" customFormat="1" ht="13.75" customHeight="1">
      <c r="C45" s="132"/>
      <c r="D45" s="540" t="s">
        <v>30</v>
      </c>
      <c r="E45" s="540"/>
      <c r="F45" s="540"/>
      <c r="G45" s="540"/>
      <c r="H45" s="133"/>
      <c r="I45" s="533"/>
      <c r="J45" s="534"/>
      <c r="K45" s="534"/>
      <c r="L45" s="534"/>
      <c r="M45" s="496">
        <f>SUM(O45:R45)</f>
        <v>65813</v>
      </c>
      <c r="N45" s="496"/>
      <c r="O45" s="545">
        <v>30624</v>
      </c>
      <c r="P45" s="546"/>
      <c r="Q45" s="496">
        <v>35189</v>
      </c>
      <c r="R45" s="496"/>
      <c r="S45" s="496">
        <f>SUM(U45:X45)</f>
        <v>36942</v>
      </c>
      <c r="T45" s="496"/>
      <c r="U45" s="496">
        <v>17289</v>
      </c>
      <c r="V45" s="496"/>
      <c r="W45" s="496">
        <v>19653</v>
      </c>
      <c r="X45" s="496"/>
      <c r="Y45" s="491">
        <v>56.13</v>
      </c>
      <c r="Z45" s="492"/>
    </row>
    <row r="46" spans="3:26" s="129" customFormat="1" ht="13.75" customHeight="1">
      <c r="C46" s="568">
        <v>45858</v>
      </c>
      <c r="D46" s="568"/>
      <c r="E46" s="568"/>
      <c r="F46" s="568"/>
      <c r="G46" s="568"/>
      <c r="H46" s="569"/>
      <c r="I46" s="533"/>
      <c r="J46" s="534"/>
      <c r="K46" s="534"/>
      <c r="L46" s="534"/>
      <c r="M46" s="235"/>
      <c r="N46" s="235"/>
      <c r="O46" s="233"/>
      <c r="P46" s="234"/>
      <c r="Q46" s="235"/>
      <c r="R46" s="235"/>
      <c r="S46" s="235"/>
      <c r="T46" s="235"/>
      <c r="U46" s="235"/>
      <c r="V46" s="235"/>
      <c r="W46" s="235"/>
      <c r="X46" s="235"/>
      <c r="Y46" s="236"/>
      <c r="Z46" s="237"/>
    </row>
    <row r="47" spans="3:26" s="129" customFormat="1" ht="13.75" customHeight="1">
      <c r="C47" s="245"/>
      <c r="D47" s="571" t="s">
        <v>32</v>
      </c>
      <c r="E47" s="571"/>
      <c r="F47" s="571"/>
      <c r="G47" s="571"/>
      <c r="H47" s="246"/>
      <c r="I47" s="533">
        <v>1</v>
      </c>
      <c r="J47" s="534"/>
      <c r="K47" s="534">
        <v>4</v>
      </c>
      <c r="L47" s="534"/>
      <c r="M47" s="545">
        <f t="shared" ref="M47:M48" si="2">SUM(O47:R47)</f>
        <v>61501</v>
      </c>
      <c r="N47" s="546"/>
      <c r="O47" s="545">
        <v>28784</v>
      </c>
      <c r="P47" s="546"/>
      <c r="Q47" s="545">
        <v>32717</v>
      </c>
      <c r="R47" s="546"/>
      <c r="S47" s="545">
        <f t="shared" ref="S47:S48" si="3">SUM(U47:X47)</f>
        <v>37912</v>
      </c>
      <c r="T47" s="546"/>
      <c r="U47" s="545">
        <v>18045</v>
      </c>
      <c r="V47" s="546"/>
      <c r="W47" s="545">
        <v>19867</v>
      </c>
      <c r="X47" s="546"/>
      <c r="Y47" s="572">
        <v>61.64</v>
      </c>
      <c r="Z47" s="573"/>
    </row>
    <row r="48" spans="3:26" s="129" customFormat="1" ht="13.75" customHeight="1">
      <c r="C48" s="243"/>
      <c r="D48" s="571" t="s">
        <v>30</v>
      </c>
      <c r="E48" s="571"/>
      <c r="F48" s="571"/>
      <c r="G48" s="571"/>
      <c r="H48" s="247"/>
      <c r="I48" s="533"/>
      <c r="J48" s="534"/>
      <c r="K48" s="534"/>
      <c r="L48" s="534"/>
      <c r="M48" s="545">
        <f t="shared" si="2"/>
        <v>61501</v>
      </c>
      <c r="N48" s="546"/>
      <c r="O48" s="545">
        <v>28784</v>
      </c>
      <c r="P48" s="546"/>
      <c r="Q48" s="545">
        <v>32717</v>
      </c>
      <c r="R48" s="546"/>
      <c r="S48" s="545">
        <f t="shared" si="3"/>
        <v>37913</v>
      </c>
      <c r="T48" s="546"/>
      <c r="U48" s="545">
        <v>18046</v>
      </c>
      <c r="V48" s="546"/>
      <c r="W48" s="545">
        <v>19867</v>
      </c>
      <c r="X48" s="546"/>
      <c r="Y48" s="572">
        <v>61.65</v>
      </c>
      <c r="Z48" s="573"/>
    </row>
    <row r="49" spans="3:26" s="78" customFormat="1" ht="13.75" customHeight="1">
      <c r="C49" s="137"/>
      <c r="D49" s="134"/>
      <c r="E49" s="138"/>
      <c r="F49" s="134"/>
      <c r="G49" s="22"/>
      <c r="H49" s="139"/>
      <c r="I49" s="497"/>
      <c r="J49" s="493"/>
      <c r="K49" s="493"/>
      <c r="L49" s="493"/>
      <c r="M49" s="490"/>
      <c r="N49" s="490"/>
      <c r="O49" s="490"/>
      <c r="P49" s="490"/>
      <c r="Q49" s="490"/>
      <c r="R49" s="490"/>
      <c r="S49" s="490"/>
      <c r="T49" s="490"/>
      <c r="U49" s="490"/>
      <c r="V49" s="490"/>
      <c r="W49" s="490"/>
      <c r="X49" s="490"/>
      <c r="Y49" s="488"/>
      <c r="Z49" s="489"/>
    </row>
    <row r="50" spans="3:26" s="78" customFormat="1" ht="13.75" customHeight="1">
      <c r="C50" s="510" t="s">
        <v>33</v>
      </c>
      <c r="D50" s="510"/>
      <c r="E50" s="510"/>
      <c r="F50" s="510"/>
      <c r="G50" s="510"/>
      <c r="H50" s="511"/>
      <c r="I50" s="497"/>
      <c r="J50" s="493"/>
      <c r="K50" s="493"/>
      <c r="L50" s="493"/>
      <c r="M50" s="490"/>
      <c r="N50" s="490"/>
      <c r="O50" s="490"/>
      <c r="P50" s="490"/>
      <c r="Q50" s="490"/>
      <c r="R50" s="490"/>
      <c r="S50" s="490"/>
      <c r="T50" s="490"/>
      <c r="U50" s="490"/>
      <c r="V50" s="490"/>
      <c r="W50" s="490"/>
      <c r="X50" s="490"/>
      <c r="Y50" s="488"/>
      <c r="Z50" s="489"/>
    </row>
    <row r="51" spans="3:26" s="78" customFormat="1" ht="13.75" customHeight="1">
      <c r="C51" s="501">
        <v>39530</v>
      </c>
      <c r="D51" s="506"/>
      <c r="E51" s="506"/>
      <c r="F51" s="506"/>
      <c r="G51" s="506"/>
      <c r="H51" s="507"/>
      <c r="I51" s="497">
        <v>1</v>
      </c>
      <c r="J51" s="493"/>
      <c r="K51" s="493">
        <v>5</v>
      </c>
      <c r="L51" s="493"/>
      <c r="M51" s="490">
        <f>SUM(O51:R51)</f>
        <v>78775</v>
      </c>
      <c r="N51" s="490"/>
      <c r="O51" s="490">
        <v>35944</v>
      </c>
      <c r="P51" s="490"/>
      <c r="Q51" s="490">
        <v>42831</v>
      </c>
      <c r="R51" s="490"/>
      <c r="S51" s="490">
        <f>SUM(U51:X51)</f>
        <v>46357</v>
      </c>
      <c r="T51" s="490"/>
      <c r="U51" s="490">
        <v>21201</v>
      </c>
      <c r="V51" s="490"/>
      <c r="W51" s="490">
        <v>25156</v>
      </c>
      <c r="X51" s="490"/>
      <c r="Y51" s="488">
        <v>58.85</v>
      </c>
      <c r="Z51" s="489"/>
    </row>
    <row r="52" spans="3:26" s="78" customFormat="1" ht="13.75" customHeight="1">
      <c r="C52" s="501">
        <v>40993</v>
      </c>
      <c r="D52" s="506"/>
      <c r="E52" s="506"/>
      <c r="F52" s="506"/>
      <c r="G52" s="506"/>
      <c r="H52" s="507"/>
      <c r="I52" s="497">
        <v>1</v>
      </c>
      <c r="J52" s="493"/>
      <c r="K52" s="493">
        <v>2</v>
      </c>
      <c r="L52" s="493"/>
      <c r="M52" s="490">
        <f>SUM(O52:R52)</f>
        <v>75201</v>
      </c>
      <c r="N52" s="490"/>
      <c r="O52" s="490">
        <v>34417</v>
      </c>
      <c r="P52" s="490"/>
      <c r="Q52" s="490">
        <v>40784</v>
      </c>
      <c r="R52" s="490"/>
      <c r="S52" s="490">
        <f>SUM(U52:X52)</f>
        <v>39676</v>
      </c>
      <c r="T52" s="490"/>
      <c r="U52" s="490">
        <v>17871</v>
      </c>
      <c r="V52" s="490"/>
      <c r="W52" s="490">
        <v>21805</v>
      </c>
      <c r="X52" s="490"/>
      <c r="Y52" s="488">
        <v>52.76</v>
      </c>
      <c r="Z52" s="489"/>
    </row>
    <row r="53" spans="3:26" s="78" customFormat="1" ht="13.75" customHeight="1">
      <c r="C53" s="501">
        <v>42456</v>
      </c>
      <c r="D53" s="506"/>
      <c r="E53" s="506"/>
      <c r="F53" s="506"/>
      <c r="G53" s="506"/>
      <c r="H53" s="507"/>
      <c r="I53" s="497">
        <v>1</v>
      </c>
      <c r="J53" s="493"/>
      <c r="K53" s="493">
        <v>3</v>
      </c>
      <c r="L53" s="493"/>
      <c r="M53" s="490">
        <f>SUM(O53:R53)</f>
        <v>71237</v>
      </c>
      <c r="N53" s="490"/>
      <c r="O53" s="490">
        <v>32799</v>
      </c>
      <c r="P53" s="490"/>
      <c r="Q53" s="490">
        <v>38438</v>
      </c>
      <c r="R53" s="490"/>
      <c r="S53" s="490">
        <f>SUM(U53:X53)</f>
        <v>44002</v>
      </c>
      <c r="T53" s="490"/>
      <c r="U53" s="490">
        <v>20180</v>
      </c>
      <c r="V53" s="490"/>
      <c r="W53" s="490">
        <v>23822</v>
      </c>
      <c r="X53" s="490"/>
      <c r="Y53" s="488">
        <v>61.77</v>
      </c>
      <c r="Z53" s="489"/>
    </row>
    <row r="54" spans="3:26" s="78" customFormat="1" ht="13.75" customHeight="1">
      <c r="C54" s="501">
        <v>43912</v>
      </c>
      <c r="D54" s="506"/>
      <c r="E54" s="506"/>
      <c r="F54" s="506"/>
      <c r="G54" s="506"/>
      <c r="H54" s="507"/>
      <c r="I54" s="497">
        <v>1</v>
      </c>
      <c r="J54" s="493"/>
      <c r="K54" s="493">
        <v>2</v>
      </c>
      <c r="L54" s="493"/>
      <c r="M54" s="490">
        <f>SUM(O54:R54)</f>
        <v>68092</v>
      </c>
      <c r="N54" s="490"/>
      <c r="O54" s="490">
        <v>31497</v>
      </c>
      <c r="P54" s="490"/>
      <c r="Q54" s="490">
        <v>36595</v>
      </c>
      <c r="R54" s="490"/>
      <c r="S54" s="490">
        <f>SUM(U54:X54)</f>
        <v>37920</v>
      </c>
      <c r="T54" s="490"/>
      <c r="U54" s="490">
        <v>17518</v>
      </c>
      <c r="V54" s="490"/>
      <c r="W54" s="490">
        <v>20402</v>
      </c>
      <c r="X54" s="490"/>
      <c r="Y54" s="488">
        <v>55.69</v>
      </c>
      <c r="Z54" s="489"/>
    </row>
    <row r="55" spans="3:26" s="129" customFormat="1" ht="14" customHeight="1">
      <c r="C55" s="512">
        <v>45375</v>
      </c>
      <c r="D55" s="513"/>
      <c r="E55" s="513"/>
      <c r="F55" s="513"/>
      <c r="G55" s="513"/>
      <c r="H55" s="514"/>
      <c r="I55" s="533">
        <v>1</v>
      </c>
      <c r="J55" s="534"/>
      <c r="K55" s="534">
        <v>4</v>
      </c>
      <c r="L55" s="534"/>
      <c r="M55" s="496">
        <f>SUM(O55:R55)</f>
        <v>63178</v>
      </c>
      <c r="N55" s="496"/>
      <c r="O55" s="496">
        <v>29523</v>
      </c>
      <c r="P55" s="496"/>
      <c r="Q55" s="496">
        <v>33655</v>
      </c>
      <c r="R55" s="496"/>
      <c r="S55" s="496">
        <f>SUM(U55:X55)</f>
        <v>36929</v>
      </c>
      <c r="T55" s="496"/>
      <c r="U55" s="496">
        <v>17166</v>
      </c>
      <c r="V55" s="496"/>
      <c r="W55" s="496">
        <v>19763</v>
      </c>
      <c r="X55" s="496"/>
      <c r="Y55" s="491">
        <v>58.45</v>
      </c>
      <c r="Z55" s="492"/>
    </row>
    <row r="56" spans="3:26" s="78" customFormat="1" ht="13.75" customHeight="1">
      <c r="C56" s="140"/>
      <c r="D56" s="134"/>
      <c r="E56" s="134"/>
      <c r="F56" s="134"/>
      <c r="G56" s="134"/>
      <c r="H56" s="135"/>
      <c r="I56" s="102"/>
      <c r="J56" s="141"/>
      <c r="K56" s="104"/>
      <c r="L56" s="103"/>
      <c r="M56" s="101"/>
      <c r="N56" s="101"/>
      <c r="O56" s="88"/>
      <c r="P56" s="89"/>
      <c r="Q56" s="101"/>
      <c r="R56" s="101"/>
      <c r="S56" s="88"/>
      <c r="T56" s="89"/>
      <c r="U56" s="101"/>
      <c r="V56" s="101"/>
      <c r="W56" s="88"/>
      <c r="X56" s="89"/>
      <c r="Y56" s="105"/>
      <c r="Z56" s="105"/>
    </row>
    <row r="57" spans="3:26" s="78" customFormat="1" ht="13.75" customHeight="1">
      <c r="C57" s="510" t="s">
        <v>34</v>
      </c>
      <c r="D57" s="510"/>
      <c r="E57" s="510"/>
      <c r="F57" s="510"/>
      <c r="G57" s="510"/>
      <c r="H57" s="511"/>
      <c r="I57" s="497"/>
      <c r="J57" s="493"/>
      <c r="K57" s="493"/>
      <c r="L57" s="493"/>
      <c r="M57" s="490"/>
      <c r="N57" s="490"/>
      <c r="O57" s="490"/>
      <c r="P57" s="490"/>
      <c r="Q57" s="490"/>
      <c r="R57" s="490"/>
      <c r="S57" s="490"/>
      <c r="T57" s="490"/>
      <c r="U57" s="490"/>
      <c r="V57" s="490"/>
      <c r="W57" s="490"/>
      <c r="X57" s="490"/>
      <c r="Y57" s="488"/>
      <c r="Z57" s="489"/>
    </row>
    <row r="58" spans="3:26" s="78" customFormat="1" ht="13.75" customHeight="1">
      <c r="C58" s="501">
        <v>39180</v>
      </c>
      <c r="D58" s="506"/>
      <c r="E58" s="506"/>
      <c r="F58" s="506"/>
      <c r="G58" s="506"/>
      <c r="H58" s="507"/>
      <c r="I58" s="497">
        <v>3</v>
      </c>
      <c r="J58" s="493"/>
      <c r="K58" s="493">
        <v>6</v>
      </c>
      <c r="L58" s="493"/>
      <c r="M58" s="490">
        <v>79236</v>
      </c>
      <c r="N58" s="490"/>
      <c r="O58" s="490">
        <v>36136</v>
      </c>
      <c r="P58" s="490"/>
      <c r="Q58" s="490">
        <v>43100</v>
      </c>
      <c r="R58" s="490"/>
      <c r="S58" s="490">
        <f>SUM(U58:X58)</f>
        <v>60872</v>
      </c>
      <c r="T58" s="490"/>
      <c r="U58" s="490">
        <v>27501</v>
      </c>
      <c r="V58" s="490"/>
      <c r="W58" s="490">
        <v>33371</v>
      </c>
      <c r="X58" s="490"/>
      <c r="Y58" s="488">
        <v>76.819999999999993</v>
      </c>
      <c r="Z58" s="489"/>
    </row>
    <row r="59" spans="3:26" s="78" customFormat="1" ht="13.75" customHeight="1">
      <c r="C59" s="501">
        <v>40662</v>
      </c>
      <c r="D59" s="506"/>
      <c r="E59" s="506"/>
      <c r="F59" s="506"/>
      <c r="G59" s="506"/>
      <c r="H59" s="507"/>
      <c r="I59" s="497">
        <v>3</v>
      </c>
      <c r="J59" s="493"/>
      <c r="K59" s="493">
        <v>4</v>
      </c>
      <c r="L59" s="493"/>
      <c r="M59" s="490">
        <v>75886</v>
      </c>
      <c r="N59" s="490"/>
      <c r="O59" s="490">
        <v>34716</v>
      </c>
      <c r="P59" s="490"/>
      <c r="Q59" s="490">
        <v>41170</v>
      </c>
      <c r="R59" s="490"/>
      <c r="S59" s="490">
        <f>SUM(U59:X59)</f>
        <v>49078</v>
      </c>
      <c r="T59" s="490"/>
      <c r="U59" s="490">
        <v>22533</v>
      </c>
      <c r="V59" s="490"/>
      <c r="W59" s="490">
        <v>26545</v>
      </c>
      <c r="X59" s="490"/>
      <c r="Y59" s="488">
        <v>64.67</v>
      </c>
      <c r="Z59" s="489"/>
    </row>
    <row r="60" spans="3:26" s="78" customFormat="1" ht="13.75" customHeight="1">
      <c r="C60" s="501">
        <v>42106</v>
      </c>
      <c r="D60" s="506"/>
      <c r="E60" s="506"/>
      <c r="F60" s="506"/>
      <c r="G60" s="506"/>
      <c r="H60" s="507"/>
      <c r="I60" s="497">
        <v>3</v>
      </c>
      <c r="J60" s="493"/>
      <c r="K60" s="493">
        <v>4</v>
      </c>
      <c r="L60" s="493"/>
      <c r="M60" s="490">
        <v>72166</v>
      </c>
      <c r="N60" s="490"/>
      <c r="O60" s="490">
        <v>33134</v>
      </c>
      <c r="P60" s="490"/>
      <c r="Q60" s="490">
        <v>39032</v>
      </c>
      <c r="R60" s="490"/>
      <c r="S60" s="490">
        <v>45551</v>
      </c>
      <c r="T60" s="490"/>
      <c r="U60" s="490">
        <v>21048</v>
      </c>
      <c r="V60" s="490"/>
      <c r="W60" s="490">
        <v>24503</v>
      </c>
      <c r="X60" s="490"/>
      <c r="Y60" s="488">
        <v>63.12</v>
      </c>
      <c r="Z60" s="489"/>
    </row>
    <row r="61" spans="3:26" s="78" customFormat="1" ht="13.75" customHeight="1">
      <c r="C61" s="501">
        <v>43562</v>
      </c>
      <c r="D61" s="506"/>
      <c r="E61" s="506"/>
      <c r="F61" s="506"/>
      <c r="G61" s="506"/>
      <c r="H61" s="507"/>
      <c r="I61" s="497">
        <v>3</v>
      </c>
      <c r="J61" s="493"/>
      <c r="K61" s="493">
        <v>4</v>
      </c>
      <c r="L61" s="493"/>
      <c r="M61" s="490">
        <v>69015</v>
      </c>
      <c r="N61" s="490"/>
      <c r="O61" s="490">
        <v>31938</v>
      </c>
      <c r="P61" s="490"/>
      <c r="Q61" s="490">
        <v>37077</v>
      </c>
      <c r="R61" s="490"/>
      <c r="S61" s="490">
        <v>41752</v>
      </c>
      <c r="T61" s="490"/>
      <c r="U61" s="490">
        <v>19403</v>
      </c>
      <c r="V61" s="490"/>
      <c r="W61" s="490">
        <v>22349</v>
      </c>
      <c r="X61" s="490"/>
      <c r="Y61" s="488">
        <v>60.5</v>
      </c>
      <c r="Z61" s="489"/>
    </row>
    <row r="62" spans="3:26" s="129" customFormat="1" ht="13.75" customHeight="1">
      <c r="C62" s="512">
        <v>45025</v>
      </c>
      <c r="D62" s="513"/>
      <c r="E62" s="513"/>
      <c r="F62" s="513"/>
      <c r="G62" s="513"/>
      <c r="H62" s="514"/>
      <c r="I62" s="533">
        <v>3</v>
      </c>
      <c r="J62" s="534"/>
      <c r="K62" s="534">
        <v>3</v>
      </c>
      <c r="L62" s="534"/>
      <c r="M62" s="567" t="s">
        <v>36</v>
      </c>
      <c r="N62" s="567"/>
      <c r="O62" s="567"/>
      <c r="P62" s="567"/>
      <c r="Q62" s="567"/>
      <c r="R62" s="567"/>
      <c r="S62" s="567"/>
      <c r="T62" s="567"/>
      <c r="U62" s="567"/>
      <c r="V62" s="567"/>
      <c r="W62" s="567"/>
      <c r="X62" s="567"/>
      <c r="Y62" s="491"/>
      <c r="Z62" s="492"/>
    </row>
    <row r="63" spans="3:26" s="78" customFormat="1" ht="13.75" customHeight="1">
      <c r="C63" s="137"/>
      <c r="D63" s="134"/>
      <c r="E63" s="138"/>
      <c r="F63" s="134"/>
      <c r="G63" s="22"/>
      <c r="H63" s="139"/>
      <c r="I63" s="497"/>
      <c r="J63" s="493"/>
      <c r="K63" s="493"/>
      <c r="L63" s="493"/>
      <c r="M63" s="493"/>
      <c r="N63" s="493"/>
      <c r="O63" s="493"/>
      <c r="P63" s="493"/>
      <c r="Q63" s="493"/>
      <c r="R63" s="493"/>
      <c r="S63" s="493"/>
      <c r="T63" s="493"/>
      <c r="U63" s="493"/>
      <c r="V63" s="493"/>
      <c r="W63" s="493"/>
      <c r="X63" s="493"/>
      <c r="Y63" s="488"/>
      <c r="Z63" s="489"/>
    </row>
    <row r="64" spans="3:26" s="78" customFormat="1" ht="13.75" customHeight="1">
      <c r="C64" s="510" t="s">
        <v>35</v>
      </c>
      <c r="D64" s="510"/>
      <c r="E64" s="510"/>
      <c r="F64" s="510"/>
      <c r="G64" s="510"/>
      <c r="H64" s="511"/>
      <c r="I64" s="497"/>
      <c r="J64" s="493"/>
      <c r="K64" s="493"/>
      <c r="L64" s="493"/>
      <c r="M64" s="493"/>
      <c r="N64" s="493"/>
      <c r="O64" s="493"/>
      <c r="P64" s="493"/>
      <c r="Q64" s="493"/>
      <c r="R64" s="493"/>
      <c r="S64" s="493"/>
      <c r="T64" s="493"/>
      <c r="U64" s="493"/>
      <c r="V64" s="493"/>
      <c r="W64" s="493"/>
      <c r="X64" s="493"/>
      <c r="Y64" s="488"/>
      <c r="Z64" s="489"/>
    </row>
    <row r="65" spans="2:28" s="78" customFormat="1" ht="13.75" customHeight="1">
      <c r="C65" s="501">
        <v>38830</v>
      </c>
      <c r="D65" s="506"/>
      <c r="E65" s="506"/>
      <c r="F65" s="506"/>
      <c r="G65" s="506"/>
      <c r="H65" s="507"/>
      <c r="I65" s="497">
        <v>1</v>
      </c>
      <c r="J65" s="493"/>
      <c r="K65" s="493">
        <v>1</v>
      </c>
      <c r="L65" s="493"/>
      <c r="M65" s="518" t="s">
        <v>36</v>
      </c>
      <c r="N65" s="518"/>
      <c r="O65" s="518"/>
      <c r="P65" s="518"/>
      <c r="Q65" s="518"/>
      <c r="R65" s="518"/>
      <c r="S65" s="518"/>
      <c r="T65" s="518"/>
      <c r="U65" s="518"/>
      <c r="V65" s="518"/>
      <c r="W65" s="518"/>
      <c r="X65" s="518"/>
      <c r="Y65" s="488"/>
      <c r="Z65" s="489"/>
    </row>
    <row r="66" spans="2:28" s="78" customFormat="1" ht="13.75" customHeight="1">
      <c r="C66" s="501">
        <v>40264</v>
      </c>
      <c r="D66" s="506"/>
      <c r="E66" s="506"/>
      <c r="F66" s="506"/>
      <c r="G66" s="506"/>
      <c r="H66" s="507"/>
      <c r="I66" s="497">
        <v>1</v>
      </c>
      <c r="J66" s="493"/>
      <c r="K66" s="493">
        <v>3</v>
      </c>
      <c r="L66" s="493"/>
      <c r="M66" s="493">
        <f>SUM(O66:R66)</f>
        <v>76846</v>
      </c>
      <c r="N66" s="493"/>
      <c r="O66" s="493">
        <v>35086</v>
      </c>
      <c r="P66" s="493"/>
      <c r="Q66" s="493">
        <v>41760</v>
      </c>
      <c r="R66" s="493"/>
      <c r="S66" s="493">
        <f>SUM(U66:X66)</f>
        <v>60354</v>
      </c>
      <c r="T66" s="493"/>
      <c r="U66" s="493">
        <v>27281</v>
      </c>
      <c r="V66" s="493"/>
      <c r="W66" s="493">
        <v>33073</v>
      </c>
      <c r="X66" s="493"/>
      <c r="Y66" s="488">
        <v>78.540000000000006</v>
      </c>
      <c r="Z66" s="489"/>
    </row>
    <row r="67" spans="2:28" s="78" customFormat="1" ht="13.75" customHeight="1">
      <c r="C67" s="501">
        <v>41721</v>
      </c>
      <c r="D67" s="501"/>
      <c r="E67" s="501"/>
      <c r="F67" s="501"/>
      <c r="G67" s="501"/>
      <c r="H67" s="502"/>
      <c r="I67" s="503">
        <v>1</v>
      </c>
      <c r="J67" s="495"/>
      <c r="K67" s="494">
        <v>2</v>
      </c>
      <c r="L67" s="495"/>
      <c r="M67" s="494">
        <v>73278</v>
      </c>
      <c r="N67" s="495"/>
      <c r="O67" s="494">
        <v>33589</v>
      </c>
      <c r="P67" s="495"/>
      <c r="Q67" s="494">
        <v>39689</v>
      </c>
      <c r="R67" s="495"/>
      <c r="S67" s="494">
        <v>57393</v>
      </c>
      <c r="T67" s="495"/>
      <c r="U67" s="494">
        <v>26180</v>
      </c>
      <c r="V67" s="495"/>
      <c r="W67" s="494">
        <v>31213</v>
      </c>
      <c r="X67" s="495"/>
      <c r="Y67" s="489">
        <v>78.319999999999993</v>
      </c>
      <c r="Z67" s="541"/>
    </row>
    <row r="68" spans="2:28" s="78" customFormat="1" ht="13.75" customHeight="1">
      <c r="C68" s="501">
        <v>43184</v>
      </c>
      <c r="D68" s="506"/>
      <c r="E68" s="506"/>
      <c r="F68" s="506"/>
      <c r="G68" s="506"/>
      <c r="H68" s="507"/>
      <c r="I68" s="497">
        <v>1</v>
      </c>
      <c r="J68" s="493"/>
      <c r="K68" s="493">
        <v>1</v>
      </c>
      <c r="L68" s="493"/>
      <c r="M68" s="518" t="s">
        <v>36</v>
      </c>
      <c r="N68" s="518"/>
      <c r="O68" s="518"/>
      <c r="P68" s="518"/>
      <c r="Q68" s="518"/>
      <c r="R68" s="518"/>
      <c r="S68" s="518"/>
      <c r="T68" s="518"/>
      <c r="U68" s="518"/>
      <c r="V68" s="518"/>
      <c r="W68" s="518"/>
      <c r="X68" s="518"/>
      <c r="Y68" s="488"/>
      <c r="Z68" s="489"/>
    </row>
    <row r="69" spans="2:28" s="78" customFormat="1" ht="13.75" customHeight="1">
      <c r="C69" s="501">
        <v>44248</v>
      </c>
      <c r="D69" s="501"/>
      <c r="E69" s="501"/>
      <c r="F69" s="501"/>
      <c r="G69" s="501"/>
      <c r="H69" s="502"/>
      <c r="I69" s="503">
        <v>1</v>
      </c>
      <c r="J69" s="495"/>
      <c r="K69" s="494">
        <v>2</v>
      </c>
      <c r="L69" s="495"/>
      <c r="M69" s="494">
        <f>O69+Q69</f>
        <v>67008</v>
      </c>
      <c r="N69" s="495"/>
      <c r="O69" s="494">
        <v>31024</v>
      </c>
      <c r="P69" s="495"/>
      <c r="Q69" s="494">
        <v>35984</v>
      </c>
      <c r="R69" s="495"/>
      <c r="S69" s="494">
        <f>U69+W69</f>
        <v>43920</v>
      </c>
      <c r="T69" s="495"/>
      <c r="U69" s="494">
        <v>20331</v>
      </c>
      <c r="V69" s="495"/>
      <c r="W69" s="494">
        <v>23589</v>
      </c>
      <c r="X69" s="495"/>
      <c r="Y69" s="489">
        <v>65.540000000000006</v>
      </c>
      <c r="Z69" s="541"/>
      <c r="AA69" s="79"/>
      <c r="AB69" s="79"/>
    </row>
    <row r="70" spans="2:28" s="78" customFormat="1" ht="13.75" customHeight="1">
      <c r="C70" s="501">
        <v>45697</v>
      </c>
      <c r="D70" s="506"/>
      <c r="E70" s="506"/>
      <c r="F70" s="506"/>
      <c r="G70" s="506"/>
      <c r="H70" s="507"/>
      <c r="I70" s="497">
        <v>1</v>
      </c>
      <c r="J70" s="493"/>
      <c r="K70" s="493">
        <v>1</v>
      </c>
      <c r="L70" s="493"/>
      <c r="M70" s="518" t="s">
        <v>36</v>
      </c>
      <c r="N70" s="518"/>
      <c r="O70" s="518"/>
      <c r="P70" s="518"/>
      <c r="Q70" s="518"/>
      <c r="R70" s="518"/>
      <c r="S70" s="518"/>
      <c r="T70" s="518"/>
      <c r="U70" s="518"/>
      <c r="V70" s="518"/>
      <c r="W70" s="518"/>
      <c r="X70" s="518"/>
      <c r="Y70" s="488"/>
      <c r="Z70" s="489"/>
      <c r="AA70" s="79"/>
      <c r="AB70" s="79"/>
    </row>
    <row r="71" spans="2:28" s="78" customFormat="1" ht="13.75" customHeight="1">
      <c r="C71" s="137"/>
      <c r="D71" s="134"/>
      <c r="E71" s="138"/>
      <c r="F71" s="134"/>
      <c r="G71" s="22"/>
      <c r="H71" s="139"/>
      <c r="I71" s="503"/>
      <c r="J71" s="495"/>
      <c r="K71" s="494"/>
      <c r="L71" s="495"/>
      <c r="M71" s="494"/>
      <c r="N71" s="495"/>
      <c r="O71" s="494"/>
      <c r="P71" s="495"/>
      <c r="Q71" s="494"/>
      <c r="R71" s="495"/>
      <c r="S71" s="494"/>
      <c r="T71" s="495"/>
      <c r="U71" s="494"/>
      <c r="V71" s="495"/>
      <c r="W71" s="494"/>
      <c r="X71" s="495"/>
      <c r="Y71" s="489"/>
      <c r="Z71" s="541"/>
      <c r="AA71" s="79"/>
      <c r="AB71" s="79"/>
    </row>
    <row r="72" spans="2:28" s="78" customFormat="1" ht="13.75" customHeight="1">
      <c r="C72" s="504" t="s">
        <v>37</v>
      </c>
      <c r="D72" s="508"/>
      <c r="E72" s="508"/>
      <c r="F72" s="508"/>
      <c r="G72" s="508"/>
      <c r="H72" s="509"/>
      <c r="I72" s="497"/>
      <c r="J72" s="493"/>
      <c r="K72" s="493"/>
      <c r="L72" s="493"/>
      <c r="M72" s="493"/>
      <c r="N72" s="493"/>
      <c r="O72" s="493"/>
      <c r="P72" s="493"/>
      <c r="Q72" s="493"/>
      <c r="R72" s="493"/>
      <c r="S72" s="493"/>
      <c r="T72" s="493"/>
      <c r="U72" s="493"/>
      <c r="V72" s="493"/>
      <c r="W72" s="493"/>
      <c r="X72" s="493"/>
      <c r="Y72" s="488"/>
      <c r="Z72" s="489"/>
      <c r="AA72" s="79"/>
      <c r="AB72" s="79"/>
    </row>
    <row r="73" spans="2:28" s="78" customFormat="1" ht="13.75" customHeight="1">
      <c r="C73" s="501">
        <v>38830</v>
      </c>
      <c r="D73" s="506"/>
      <c r="E73" s="506"/>
      <c r="F73" s="506"/>
      <c r="G73" s="506"/>
      <c r="H73" s="507"/>
      <c r="I73" s="497">
        <v>30</v>
      </c>
      <c r="J73" s="493"/>
      <c r="K73" s="493">
        <v>53</v>
      </c>
      <c r="L73" s="493"/>
      <c r="M73" s="493">
        <f>SUM(O73:R73)</f>
        <v>79978</v>
      </c>
      <c r="N73" s="493"/>
      <c r="O73" s="493">
        <v>36522</v>
      </c>
      <c r="P73" s="493"/>
      <c r="Q73" s="493">
        <v>43456</v>
      </c>
      <c r="R73" s="493"/>
      <c r="S73" s="493">
        <f>SUM(U73:X73)</f>
        <v>67912</v>
      </c>
      <c r="T73" s="493"/>
      <c r="U73" s="493">
        <v>30650</v>
      </c>
      <c r="V73" s="493"/>
      <c r="W73" s="493">
        <v>37262</v>
      </c>
      <c r="X73" s="493"/>
      <c r="Y73" s="488">
        <v>84.91</v>
      </c>
      <c r="Z73" s="489"/>
      <c r="AA73" s="79"/>
      <c r="AB73" s="79"/>
    </row>
    <row r="74" spans="2:28" s="78" customFormat="1" ht="13.75" customHeight="1">
      <c r="C74" s="501">
        <v>40264</v>
      </c>
      <c r="D74" s="506"/>
      <c r="E74" s="506"/>
      <c r="F74" s="506"/>
      <c r="G74" s="506"/>
      <c r="H74" s="507"/>
      <c r="I74" s="497">
        <v>30</v>
      </c>
      <c r="J74" s="493"/>
      <c r="K74" s="493">
        <v>32</v>
      </c>
      <c r="L74" s="493"/>
      <c r="M74" s="493">
        <f>SUM(O74:R74)</f>
        <v>76846</v>
      </c>
      <c r="N74" s="493"/>
      <c r="O74" s="493">
        <v>35086</v>
      </c>
      <c r="P74" s="493"/>
      <c r="Q74" s="493">
        <v>41760</v>
      </c>
      <c r="R74" s="493"/>
      <c r="S74" s="493">
        <f>SUM(U74:X74)</f>
        <v>60355</v>
      </c>
      <c r="T74" s="493"/>
      <c r="U74" s="493">
        <v>27283</v>
      </c>
      <c r="V74" s="493"/>
      <c r="W74" s="493">
        <v>33072</v>
      </c>
      <c r="X74" s="493"/>
      <c r="Y74" s="488">
        <v>78.540000000000006</v>
      </c>
      <c r="Z74" s="489"/>
      <c r="AA74" s="79"/>
      <c r="AB74" s="79"/>
    </row>
    <row r="75" spans="2:28" s="78" customFormat="1" ht="13.75" customHeight="1">
      <c r="C75" s="501">
        <v>41721</v>
      </c>
      <c r="D75" s="501"/>
      <c r="E75" s="501"/>
      <c r="F75" s="501"/>
      <c r="G75" s="501"/>
      <c r="H75" s="502"/>
      <c r="I75" s="503">
        <v>26</v>
      </c>
      <c r="J75" s="495"/>
      <c r="K75" s="494">
        <v>31</v>
      </c>
      <c r="L75" s="495"/>
      <c r="M75" s="494">
        <v>73278</v>
      </c>
      <c r="N75" s="495"/>
      <c r="O75" s="494">
        <v>33589</v>
      </c>
      <c r="P75" s="495"/>
      <c r="Q75" s="494">
        <v>39689</v>
      </c>
      <c r="R75" s="495"/>
      <c r="S75" s="494">
        <v>57388</v>
      </c>
      <c r="T75" s="495"/>
      <c r="U75" s="494">
        <v>26178</v>
      </c>
      <c r="V75" s="495"/>
      <c r="W75" s="494">
        <v>31210</v>
      </c>
      <c r="X75" s="495"/>
      <c r="Y75" s="489">
        <v>78.319999999999993</v>
      </c>
      <c r="Z75" s="541"/>
      <c r="AA75" s="79"/>
      <c r="AB75" s="79"/>
    </row>
    <row r="76" spans="2:28" s="78" customFormat="1" ht="13.75" customHeight="1">
      <c r="C76" s="501">
        <v>43184</v>
      </c>
      <c r="D76" s="501"/>
      <c r="E76" s="501"/>
      <c r="F76" s="501"/>
      <c r="G76" s="501"/>
      <c r="H76" s="502"/>
      <c r="I76" s="503">
        <v>26</v>
      </c>
      <c r="J76" s="495"/>
      <c r="K76" s="494">
        <v>28</v>
      </c>
      <c r="L76" s="495"/>
      <c r="M76" s="494">
        <v>70161</v>
      </c>
      <c r="N76" s="495"/>
      <c r="O76" s="494">
        <v>32418</v>
      </c>
      <c r="P76" s="495"/>
      <c r="Q76" s="494">
        <v>37743</v>
      </c>
      <c r="R76" s="495"/>
      <c r="S76" s="494">
        <v>50092</v>
      </c>
      <c r="T76" s="495"/>
      <c r="U76" s="494">
        <v>22991</v>
      </c>
      <c r="V76" s="495"/>
      <c r="W76" s="494">
        <v>27101</v>
      </c>
      <c r="X76" s="495"/>
      <c r="Y76" s="489">
        <v>71.400000000000006</v>
      </c>
      <c r="Z76" s="541"/>
      <c r="AA76" s="79"/>
      <c r="AB76" s="79"/>
    </row>
    <row r="77" spans="2:28" s="78" customFormat="1" ht="13.75" customHeight="1">
      <c r="B77" s="79"/>
      <c r="C77" s="501">
        <v>44647</v>
      </c>
      <c r="D77" s="501"/>
      <c r="E77" s="501"/>
      <c r="F77" s="501"/>
      <c r="G77" s="501"/>
      <c r="H77" s="502"/>
      <c r="I77" s="503">
        <v>26</v>
      </c>
      <c r="J77" s="495"/>
      <c r="K77" s="494">
        <v>32</v>
      </c>
      <c r="L77" s="495"/>
      <c r="M77" s="494">
        <v>65586</v>
      </c>
      <c r="N77" s="495"/>
      <c r="O77" s="494">
        <v>30468</v>
      </c>
      <c r="P77" s="495"/>
      <c r="Q77" s="494">
        <v>35118</v>
      </c>
      <c r="R77" s="495"/>
      <c r="S77" s="494">
        <v>45809</v>
      </c>
      <c r="T77" s="495"/>
      <c r="U77" s="494">
        <v>21282</v>
      </c>
      <c r="V77" s="495"/>
      <c r="W77" s="494">
        <v>24527</v>
      </c>
      <c r="X77" s="495"/>
      <c r="Y77" s="489">
        <v>69.849999999999994</v>
      </c>
      <c r="Z77" s="541"/>
    </row>
    <row r="78" spans="2:28" s="78" customFormat="1" ht="13.75" customHeight="1">
      <c r="C78" s="504" t="s">
        <v>265</v>
      </c>
      <c r="D78" s="504"/>
      <c r="E78" s="504"/>
      <c r="F78" s="504"/>
      <c r="G78" s="504"/>
      <c r="H78" s="505"/>
      <c r="I78" s="498"/>
      <c r="J78" s="499"/>
      <c r="K78" s="500"/>
      <c r="L78" s="499"/>
      <c r="M78" s="500"/>
      <c r="N78" s="499"/>
      <c r="O78" s="500"/>
      <c r="P78" s="499"/>
      <c r="Q78" s="500"/>
      <c r="R78" s="499"/>
      <c r="S78" s="500"/>
      <c r="T78" s="499"/>
      <c r="U78" s="500"/>
      <c r="V78" s="499"/>
      <c r="W78" s="500"/>
      <c r="X78" s="499"/>
      <c r="Y78" s="500"/>
      <c r="Z78" s="542"/>
      <c r="AA78" s="79"/>
      <c r="AB78" s="79"/>
    </row>
    <row r="79" spans="2:28" s="78" customFormat="1" ht="13.75" customHeight="1">
      <c r="C79" s="501">
        <v>44248</v>
      </c>
      <c r="D79" s="501"/>
      <c r="E79" s="501"/>
      <c r="F79" s="501"/>
      <c r="G79" s="501"/>
      <c r="H79" s="502"/>
      <c r="I79" s="503">
        <v>1</v>
      </c>
      <c r="J79" s="495"/>
      <c r="K79" s="494">
        <v>3</v>
      </c>
      <c r="L79" s="495"/>
      <c r="M79" s="494">
        <f>O79+Q79</f>
        <v>67008</v>
      </c>
      <c r="N79" s="495"/>
      <c r="O79" s="494">
        <v>31024</v>
      </c>
      <c r="P79" s="495"/>
      <c r="Q79" s="494">
        <v>35984</v>
      </c>
      <c r="R79" s="495"/>
      <c r="S79" s="494">
        <f>U79+W79</f>
        <v>43914</v>
      </c>
      <c r="T79" s="495"/>
      <c r="U79" s="494">
        <v>20326</v>
      </c>
      <c r="V79" s="495"/>
      <c r="W79" s="494">
        <v>23588</v>
      </c>
      <c r="X79" s="495"/>
      <c r="Y79" s="489">
        <v>65.540000000000006</v>
      </c>
      <c r="Z79" s="541"/>
      <c r="AA79" s="79"/>
      <c r="AB79" s="79"/>
    </row>
    <row r="80" spans="2:28" s="78" customFormat="1" ht="13.75" customHeight="1">
      <c r="C80" s="137"/>
      <c r="D80" s="134"/>
      <c r="E80" s="138"/>
      <c r="F80" s="134"/>
      <c r="G80" s="22"/>
      <c r="H80" s="139"/>
      <c r="I80" s="503"/>
      <c r="J80" s="495"/>
      <c r="K80" s="494"/>
      <c r="L80" s="495"/>
      <c r="M80" s="543"/>
      <c r="N80" s="544"/>
      <c r="O80" s="494"/>
      <c r="P80" s="495"/>
      <c r="Q80" s="494"/>
      <c r="R80" s="495"/>
      <c r="S80" s="494"/>
      <c r="T80" s="495"/>
      <c r="U80" s="494"/>
      <c r="V80" s="495"/>
      <c r="W80" s="494"/>
      <c r="X80" s="495"/>
      <c r="Y80" s="489"/>
      <c r="Z80" s="541"/>
      <c r="AA80" s="79"/>
      <c r="AB80" s="79"/>
    </row>
    <row r="81" spans="3:28" s="78" customFormat="1" ht="13.75" customHeight="1">
      <c r="C81" s="510" t="s">
        <v>38</v>
      </c>
      <c r="D81" s="510"/>
      <c r="E81" s="510"/>
      <c r="F81" s="510"/>
      <c r="G81" s="510"/>
      <c r="H81" s="511"/>
      <c r="I81" s="497"/>
      <c r="J81" s="493"/>
      <c r="K81" s="493"/>
      <c r="L81" s="493"/>
      <c r="M81" s="493"/>
      <c r="N81" s="493"/>
      <c r="O81" s="493"/>
      <c r="P81" s="493"/>
      <c r="Q81" s="493"/>
      <c r="R81" s="493"/>
      <c r="S81" s="493"/>
      <c r="T81" s="493"/>
      <c r="U81" s="493"/>
      <c r="V81" s="493"/>
      <c r="W81" s="493"/>
      <c r="X81" s="493"/>
      <c r="Y81" s="488"/>
      <c r="Z81" s="489"/>
      <c r="AA81" s="79"/>
      <c r="AB81" s="79"/>
    </row>
    <row r="82" spans="3:28" s="78" customFormat="1" ht="13.75" customHeight="1">
      <c r="C82" s="501">
        <v>38984</v>
      </c>
      <c r="D82" s="506"/>
      <c r="E82" s="506"/>
      <c r="F82" s="506"/>
      <c r="G82" s="506"/>
      <c r="H82" s="507"/>
      <c r="I82" s="497">
        <v>30</v>
      </c>
      <c r="J82" s="493"/>
      <c r="K82" s="493">
        <v>31</v>
      </c>
      <c r="L82" s="493"/>
      <c r="M82" s="493">
        <f>SUM(O82:R82)</f>
        <v>1365</v>
      </c>
      <c r="N82" s="493"/>
      <c r="O82" s="493">
        <v>674</v>
      </c>
      <c r="P82" s="493"/>
      <c r="Q82" s="493">
        <v>691</v>
      </c>
      <c r="R82" s="493"/>
      <c r="S82" s="493">
        <f>SUM(U82:X82)</f>
        <v>1187</v>
      </c>
      <c r="T82" s="493"/>
      <c r="U82" s="493">
        <v>590</v>
      </c>
      <c r="V82" s="493"/>
      <c r="W82" s="493">
        <v>597</v>
      </c>
      <c r="X82" s="493"/>
      <c r="Y82" s="488">
        <v>86.96</v>
      </c>
      <c r="Z82" s="489"/>
    </row>
    <row r="83" spans="3:28" s="78" customFormat="1" ht="13.75" customHeight="1">
      <c r="C83" s="140"/>
      <c r="D83" s="134"/>
      <c r="E83" s="134"/>
      <c r="F83" s="134"/>
      <c r="G83" s="134"/>
      <c r="H83" s="135"/>
      <c r="I83" s="102"/>
      <c r="J83" s="103"/>
      <c r="K83" s="529" t="s">
        <v>39</v>
      </c>
      <c r="L83" s="530"/>
      <c r="M83" s="530"/>
      <c r="N83" s="530"/>
      <c r="O83" s="530"/>
      <c r="P83" s="530"/>
      <c r="Q83" s="530"/>
      <c r="R83" s="530"/>
      <c r="S83" s="530"/>
      <c r="T83" s="530"/>
      <c r="U83" s="530"/>
      <c r="V83" s="530"/>
      <c r="W83" s="530"/>
      <c r="X83" s="530"/>
      <c r="Y83" s="530"/>
      <c r="Z83" s="531"/>
    </row>
    <row r="84" spans="3:28" s="78" customFormat="1" ht="13.75" customHeight="1">
      <c r="C84" s="501">
        <v>40083</v>
      </c>
      <c r="D84" s="506"/>
      <c r="E84" s="506"/>
      <c r="F84" s="506"/>
      <c r="G84" s="506"/>
      <c r="H84" s="507"/>
      <c r="I84" s="503">
        <v>30</v>
      </c>
      <c r="J84" s="495"/>
      <c r="K84" s="493">
        <v>30</v>
      </c>
      <c r="L84" s="493"/>
      <c r="M84" s="518" t="s">
        <v>36</v>
      </c>
      <c r="N84" s="518"/>
      <c r="O84" s="518"/>
      <c r="P84" s="518"/>
      <c r="Q84" s="518"/>
      <c r="R84" s="518"/>
      <c r="S84" s="518"/>
      <c r="T84" s="518"/>
      <c r="U84" s="518"/>
      <c r="V84" s="518"/>
      <c r="W84" s="518"/>
      <c r="X84" s="518"/>
      <c r="Y84" s="488"/>
      <c r="Z84" s="489"/>
    </row>
    <row r="85" spans="3:28" s="78" customFormat="1" ht="13.75" customHeight="1">
      <c r="C85" s="501">
        <v>41161</v>
      </c>
      <c r="D85" s="527"/>
      <c r="E85" s="527"/>
      <c r="F85" s="527"/>
      <c r="G85" s="527"/>
      <c r="H85" s="528"/>
      <c r="I85" s="503">
        <v>30</v>
      </c>
      <c r="J85" s="532"/>
      <c r="K85" s="493">
        <v>31</v>
      </c>
      <c r="L85" s="493"/>
      <c r="M85" s="493">
        <v>1444</v>
      </c>
      <c r="N85" s="493"/>
      <c r="O85" s="493">
        <v>736</v>
      </c>
      <c r="P85" s="493"/>
      <c r="Q85" s="493">
        <v>708</v>
      </c>
      <c r="R85" s="493"/>
      <c r="S85" s="493">
        <v>1083</v>
      </c>
      <c r="T85" s="493"/>
      <c r="U85" s="493">
        <v>569</v>
      </c>
      <c r="V85" s="493"/>
      <c r="W85" s="493">
        <v>514</v>
      </c>
      <c r="X85" s="493"/>
      <c r="Y85" s="488">
        <v>75</v>
      </c>
      <c r="Z85" s="489"/>
    </row>
    <row r="86" spans="3:28" s="78" customFormat="1" ht="13.75" customHeight="1">
      <c r="C86" s="142"/>
      <c r="D86" s="143"/>
      <c r="E86" s="143"/>
      <c r="F86" s="143"/>
      <c r="G86" s="143"/>
      <c r="H86" s="144"/>
      <c r="I86" s="102"/>
      <c r="J86" s="103"/>
      <c r="K86" s="529" t="s">
        <v>98</v>
      </c>
      <c r="L86" s="530"/>
      <c r="M86" s="530"/>
      <c r="N86" s="530"/>
      <c r="O86" s="530"/>
      <c r="P86" s="530"/>
      <c r="Q86" s="530"/>
      <c r="R86" s="530"/>
      <c r="S86" s="530"/>
      <c r="T86" s="530"/>
      <c r="U86" s="530"/>
      <c r="V86" s="530"/>
      <c r="W86" s="530"/>
      <c r="X86" s="530"/>
      <c r="Y86" s="530"/>
      <c r="Z86" s="531"/>
    </row>
    <row r="87" spans="3:28" s="78" customFormat="1" ht="13.75" customHeight="1">
      <c r="C87" s="501" t="s">
        <v>210</v>
      </c>
      <c r="D87" s="527"/>
      <c r="E87" s="527"/>
      <c r="F87" s="527"/>
      <c r="G87" s="527"/>
      <c r="H87" s="528"/>
      <c r="I87" s="102"/>
      <c r="J87" s="103"/>
      <c r="K87" s="529" t="s">
        <v>211</v>
      </c>
      <c r="L87" s="530"/>
      <c r="M87" s="530"/>
      <c r="N87" s="530"/>
      <c r="O87" s="530"/>
      <c r="P87" s="530"/>
      <c r="Q87" s="530"/>
      <c r="R87" s="530"/>
      <c r="S87" s="530"/>
      <c r="T87" s="530"/>
      <c r="U87" s="530"/>
      <c r="V87" s="530"/>
      <c r="W87" s="530"/>
      <c r="X87" s="530"/>
      <c r="Y87" s="530"/>
      <c r="Z87" s="531"/>
    </row>
    <row r="88" spans="3:28" s="78" customFormat="1" ht="13.75" customHeight="1">
      <c r="C88" s="137"/>
      <c r="D88" s="134"/>
      <c r="E88" s="138"/>
      <c r="F88" s="134"/>
      <c r="G88" s="22"/>
      <c r="H88" s="139"/>
      <c r="I88" s="497"/>
      <c r="J88" s="493"/>
      <c r="K88" s="493"/>
      <c r="L88" s="493"/>
      <c r="M88" s="493"/>
      <c r="N88" s="493"/>
      <c r="O88" s="493"/>
      <c r="P88" s="493"/>
      <c r="Q88" s="493"/>
      <c r="R88" s="493"/>
      <c r="S88" s="493"/>
      <c r="T88" s="493"/>
      <c r="U88" s="493"/>
      <c r="V88" s="493"/>
      <c r="W88" s="493"/>
      <c r="X88" s="493"/>
      <c r="Y88" s="488"/>
      <c r="Z88" s="489"/>
    </row>
    <row r="89" spans="3:28" s="78" customFormat="1" ht="23.25" customHeight="1">
      <c r="C89" s="516" t="s">
        <v>40</v>
      </c>
      <c r="D89" s="516"/>
      <c r="E89" s="516"/>
      <c r="F89" s="516"/>
      <c r="G89" s="516"/>
      <c r="H89" s="517"/>
      <c r="I89" s="497"/>
      <c r="J89" s="493"/>
      <c r="K89" s="493"/>
      <c r="L89" s="493"/>
      <c r="M89" s="493"/>
      <c r="N89" s="493"/>
      <c r="O89" s="493"/>
      <c r="P89" s="493"/>
      <c r="Q89" s="493"/>
      <c r="R89" s="493"/>
      <c r="S89" s="493"/>
      <c r="T89" s="493"/>
      <c r="U89" s="493"/>
      <c r="V89" s="493"/>
      <c r="W89" s="493"/>
      <c r="X89" s="493"/>
      <c r="Y89" s="488"/>
      <c r="Z89" s="489"/>
    </row>
    <row r="90" spans="3:28" ht="13.75" customHeight="1">
      <c r="C90" s="501">
        <v>39660</v>
      </c>
      <c r="D90" s="506"/>
      <c r="E90" s="506"/>
      <c r="F90" s="506"/>
      <c r="G90" s="506"/>
      <c r="H90" s="507"/>
      <c r="I90" s="497">
        <v>9</v>
      </c>
      <c r="J90" s="493"/>
      <c r="K90" s="493">
        <v>9</v>
      </c>
      <c r="L90" s="493"/>
      <c r="M90" s="518" t="s">
        <v>36</v>
      </c>
      <c r="N90" s="518"/>
      <c r="O90" s="518"/>
      <c r="P90" s="518"/>
      <c r="Q90" s="518"/>
      <c r="R90" s="518"/>
      <c r="S90" s="518"/>
      <c r="T90" s="518"/>
      <c r="U90" s="518"/>
      <c r="V90" s="518"/>
      <c r="W90" s="518"/>
      <c r="X90" s="518"/>
      <c r="Y90" s="488"/>
      <c r="Z90" s="489"/>
    </row>
    <row r="91" spans="3:28" ht="13.75" customHeight="1">
      <c r="C91" s="501">
        <v>41123</v>
      </c>
      <c r="D91" s="506"/>
      <c r="E91" s="506"/>
      <c r="F91" s="506"/>
      <c r="G91" s="506"/>
      <c r="H91" s="507"/>
      <c r="I91" s="497">
        <v>9</v>
      </c>
      <c r="J91" s="493"/>
      <c r="K91" s="493">
        <v>13</v>
      </c>
      <c r="L91" s="493"/>
      <c r="M91" s="493">
        <v>2507</v>
      </c>
      <c r="N91" s="493"/>
      <c r="O91" s="493">
        <v>1655</v>
      </c>
      <c r="P91" s="493"/>
      <c r="Q91" s="493">
        <v>833</v>
      </c>
      <c r="R91" s="493"/>
      <c r="S91" s="493">
        <v>2150</v>
      </c>
      <c r="T91" s="493"/>
      <c r="U91" s="493">
        <v>1433</v>
      </c>
      <c r="V91" s="493"/>
      <c r="W91" s="493">
        <v>699</v>
      </c>
      <c r="X91" s="493"/>
      <c r="Y91" s="488">
        <v>85.76</v>
      </c>
      <c r="Z91" s="489"/>
    </row>
    <row r="92" spans="3:28" ht="13.75" customHeight="1">
      <c r="C92" s="501">
        <v>42585</v>
      </c>
      <c r="D92" s="519"/>
      <c r="E92" s="519"/>
      <c r="F92" s="519"/>
      <c r="G92" s="519"/>
      <c r="H92" s="520"/>
      <c r="I92" s="497">
        <v>9</v>
      </c>
      <c r="J92" s="493"/>
      <c r="K92" s="493">
        <v>9</v>
      </c>
      <c r="L92" s="493"/>
      <c r="M92" s="518" t="s">
        <v>36</v>
      </c>
      <c r="N92" s="518"/>
      <c r="O92" s="518"/>
      <c r="P92" s="518"/>
      <c r="Q92" s="518"/>
      <c r="R92" s="518"/>
      <c r="S92" s="518"/>
      <c r="T92" s="518"/>
      <c r="U92" s="518"/>
      <c r="V92" s="518"/>
      <c r="W92" s="518"/>
      <c r="X92" s="518"/>
      <c r="Y92" s="488"/>
      <c r="Z92" s="489"/>
    </row>
    <row r="93" spans="3:28" ht="13.75" customHeight="1" thickBot="1">
      <c r="C93" s="521" t="s">
        <v>234</v>
      </c>
      <c r="D93" s="521"/>
      <c r="E93" s="521"/>
      <c r="F93" s="521"/>
      <c r="G93" s="521"/>
      <c r="H93" s="522"/>
      <c r="I93" s="145"/>
      <c r="J93" s="146"/>
      <c r="K93" s="523" t="s">
        <v>235</v>
      </c>
      <c r="L93" s="524"/>
      <c r="M93" s="524"/>
      <c r="N93" s="524"/>
      <c r="O93" s="524"/>
      <c r="P93" s="524"/>
      <c r="Q93" s="524"/>
      <c r="R93" s="524"/>
      <c r="S93" s="524"/>
      <c r="T93" s="524"/>
      <c r="U93" s="524"/>
      <c r="V93" s="524"/>
      <c r="W93" s="524"/>
      <c r="X93" s="524"/>
      <c r="Y93" s="524"/>
      <c r="Z93" s="524"/>
    </row>
    <row r="94" spans="3:28" ht="18" customHeight="1">
      <c r="C94" s="525" t="s">
        <v>184</v>
      </c>
      <c r="D94" s="526"/>
      <c r="E94" s="526"/>
      <c r="F94" s="526"/>
      <c r="G94" s="526"/>
      <c r="H94" s="526"/>
      <c r="I94" s="526"/>
      <c r="J94" s="526"/>
      <c r="K94" s="526"/>
      <c r="L94" s="526"/>
      <c r="M94" s="526"/>
      <c r="N94" s="526"/>
      <c r="O94" s="515"/>
      <c r="P94" s="515"/>
      <c r="Q94" s="515"/>
      <c r="R94" s="515"/>
      <c r="S94" s="515"/>
      <c r="T94" s="515"/>
      <c r="U94" s="515"/>
      <c r="V94" s="515"/>
      <c r="W94" s="515"/>
      <c r="X94" s="515"/>
      <c r="Y94" s="515"/>
      <c r="Z94" s="515"/>
    </row>
    <row r="95" spans="3:28" ht="15" customHeight="1">
      <c r="C95" s="100"/>
      <c r="D95" s="43"/>
      <c r="E95" s="46"/>
      <c r="F95" s="43"/>
      <c r="G95" s="25"/>
      <c r="H95" s="29"/>
      <c r="I95" s="515"/>
      <c r="J95" s="515"/>
      <c r="K95" s="515"/>
      <c r="L95" s="515"/>
      <c r="M95" s="515"/>
      <c r="N95" s="515"/>
      <c r="O95" s="515"/>
      <c r="P95" s="515"/>
      <c r="Q95" s="515"/>
      <c r="R95" s="515"/>
      <c r="S95" s="515"/>
      <c r="T95" s="515"/>
      <c r="U95" s="515"/>
      <c r="V95" s="515"/>
      <c r="W95" s="515"/>
      <c r="X95" s="515"/>
      <c r="Y95" s="515"/>
      <c r="Z95" s="515"/>
    </row>
    <row r="96" spans="3:28" ht="15" customHeight="1">
      <c r="C96" s="100"/>
      <c r="D96" s="43"/>
      <c r="E96" s="46"/>
      <c r="F96" s="43"/>
      <c r="G96" s="25"/>
      <c r="H96" s="29"/>
      <c r="I96" s="46"/>
      <c r="J96" s="46"/>
      <c r="K96" s="100"/>
      <c r="L96" s="100"/>
      <c r="M96" s="46"/>
      <c r="N96" s="43"/>
      <c r="O96" s="46"/>
      <c r="P96" s="43"/>
      <c r="Q96" s="46"/>
      <c r="R96" s="43"/>
      <c r="S96" s="43"/>
      <c r="T96" s="43"/>
      <c r="U96" s="46"/>
      <c r="V96" s="43"/>
      <c r="W96" s="25"/>
      <c r="X96" s="29"/>
      <c r="Y96" s="46"/>
      <c r="Z96" s="46"/>
    </row>
    <row r="97" spans="3:26" ht="15" customHeight="1">
      <c r="C97" s="43"/>
      <c r="D97" s="43"/>
      <c r="E97" s="46"/>
      <c r="F97" s="43"/>
      <c r="G97" s="25"/>
      <c r="H97" s="29"/>
      <c r="I97" s="46"/>
      <c r="J97" s="46"/>
      <c r="K97" s="100"/>
      <c r="L97" s="43"/>
      <c r="M97" s="46"/>
      <c r="N97" s="43"/>
      <c r="O97" s="25"/>
      <c r="P97" s="29"/>
      <c r="Q97" s="46"/>
      <c r="R97" s="46"/>
      <c r="S97" s="100"/>
      <c r="T97" s="100"/>
      <c r="U97" s="46"/>
      <c r="V97" s="43"/>
      <c r="W97" s="46"/>
      <c r="X97" s="43"/>
      <c r="Y97" s="46"/>
      <c r="Z97" s="43"/>
    </row>
    <row r="98" spans="3:26" ht="15" customHeight="1">
      <c r="C98" s="43"/>
      <c r="D98" s="43"/>
      <c r="E98" s="46"/>
      <c r="F98" s="43"/>
      <c r="G98" s="27"/>
      <c r="H98" s="107"/>
      <c r="I98" s="46"/>
      <c r="J98" s="46"/>
      <c r="K98" s="100"/>
      <c r="L98" s="43"/>
      <c r="M98" s="46"/>
      <c r="N98" s="43"/>
      <c r="O98" s="25"/>
      <c r="P98" s="29"/>
      <c r="Q98" s="46"/>
      <c r="R98" s="46"/>
      <c r="S98" s="111"/>
      <c r="T98" s="111"/>
      <c r="U98" s="46"/>
      <c r="V98" s="43"/>
      <c r="W98" s="46"/>
      <c r="X98" s="43"/>
      <c r="Y98" s="46"/>
      <c r="Z98" s="43"/>
    </row>
    <row r="99" spans="3:26" ht="15" customHeight="1">
      <c r="C99" s="43"/>
      <c r="D99" s="43"/>
      <c r="E99" s="46"/>
      <c r="F99" s="43"/>
      <c r="G99" s="25"/>
      <c r="H99" s="29"/>
      <c r="I99" s="46"/>
      <c r="J99" s="46"/>
      <c r="K99" s="100"/>
      <c r="L99" s="43"/>
      <c r="M99" s="46"/>
      <c r="N99" s="43"/>
      <c r="O99" s="27"/>
      <c r="P99" s="107"/>
      <c r="Q99" s="46"/>
      <c r="R99" s="46"/>
      <c r="S99" s="111"/>
      <c r="T99" s="111"/>
      <c r="U99" s="43"/>
      <c r="V99" s="43"/>
      <c r="W99" s="43"/>
      <c r="X99" s="43"/>
      <c r="Y99" s="43"/>
      <c r="Z99" s="43"/>
    </row>
    <row r="100" spans="3:26" ht="15" customHeight="1">
      <c r="C100" s="43"/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3"/>
      <c r="U100" s="43"/>
      <c r="V100" s="43"/>
      <c r="W100" s="43"/>
      <c r="X100" s="43"/>
      <c r="Y100" s="43"/>
      <c r="Z100" s="43"/>
    </row>
  </sheetData>
  <mergeCells count="778">
    <mergeCell ref="C70:H70"/>
    <mergeCell ref="I70:J70"/>
    <mergeCell ref="K70:L70"/>
    <mergeCell ref="M70:X70"/>
    <mergeCell ref="Y70:Z70"/>
    <mergeCell ref="Y24:Z24"/>
    <mergeCell ref="Y25:Z25"/>
    <mergeCell ref="C46:H46"/>
    <mergeCell ref="D47:G47"/>
    <mergeCell ref="D48:G48"/>
    <mergeCell ref="O47:P47"/>
    <mergeCell ref="O48:P48"/>
    <mergeCell ref="Q47:R47"/>
    <mergeCell ref="Q48:R48"/>
    <mergeCell ref="M47:N47"/>
    <mergeCell ref="M48:N48"/>
    <mergeCell ref="S47:T47"/>
    <mergeCell ref="S48:T48"/>
    <mergeCell ref="U47:V47"/>
    <mergeCell ref="U48:V48"/>
    <mergeCell ref="W47:X47"/>
    <mergeCell ref="W48:X48"/>
    <mergeCell ref="Y47:Z47"/>
    <mergeCell ref="Y48:Z48"/>
    <mergeCell ref="I58:J58"/>
    <mergeCell ref="K58:L58"/>
    <mergeCell ref="W58:X58"/>
    <mergeCell ref="U57:V57"/>
    <mergeCell ref="C23:H23"/>
    <mergeCell ref="D24:G24"/>
    <mergeCell ref="D25:G25"/>
    <mergeCell ref="I24:J24"/>
    <mergeCell ref="K24:L24"/>
    <mergeCell ref="M24:N24"/>
    <mergeCell ref="M25:N25"/>
    <mergeCell ref="O24:P24"/>
    <mergeCell ref="O25:P25"/>
    <mergeCell ref="Q24:R24"/>
    <mergeCell ref="Q25:R25"/>
    <mergeCell ref="S24:T24"/>
    <mergeCell ref="S25:T25"/>
    <mergeCell ref="U24:V24"/>
    <mergeCell ref="U25:V25"/>
    <mergeCell ref="W24:X24"/>
    <mergeCell ref="W25:X25"/>
    <mergeCell ref="D44:G44"/>
    <mergeCell ref="I44:J44"/>
    <mergeCell ref="K44:L44"/>
    <mergeCell ref="W59:X59"/>
    <mergeCell ref="S61:T61"/>
    <mergeCell ref="M59:N59"/>
    <mergeCell ref="Q57:R57"/>
    <mergeCell ref="M52:N52"/>
    <mergeCell ref="O52:P52"/>
    <mergeCell ref="U59:V59"/>
    <mergeCell ref="Q59:R59"/>
    <mergeCell ref="W57:X57"/>
    <mergeCell ref="S59:T59"/>
    <mergeCell ref="Q58:R58"/>
    <mergeCell ref="W53:X53"/>
    <mergeCell ref="S52:T52"/>
    <mergeCell ref="U52:V52"/>
    <mergeCell ref="W52:X52"/>
    <mergeCell ref="M58:N58"/>
    <mergeCell ref="O58:P58"/>
    <mergeCell ref="Q44:R44"/>
    <mergeCell ref="S44:T44"/>
    <mergeCell ref="U44:V44"/>
    <mergeCell ref="W44:X44"/>
    <mergeCell ref="S16:T16"/>
    <mergeCell ref="O13:P13"/>
    <mergeCell ref="M11:N11"/>
    <mergeCell ref="M12:N12"/>
    <mergeCell ref="M13:N13"/>
    <mergeCell ref="O11:P11"/>
    <mergeCell ref="O12:P12"/>
    <mergeCell ref="Q39:R39"/>
    <mergeCell ref="S41:T41"/>
    <mergeCell ref="W42:X42"/>
    <mergeCell ref="Q40:R40"/>
    <mergeCell ref="W40:X40"/>
    <mergeCell ref="S40:T40"/>
    <mergeCell ref="M30:N30"/>
    <mergeCell ref="O30:P30"/>
    <mergeCell ref="Q30:R30"/>
    <mergeCell ref="S30:T30"/>
    <mergeCell ref="U30:V30"/>
    <mergeCell ref="Q15:R15"/>
    <mergeCell ref="S15:T15"/>
    <mergeCell ref="C65:H65"/>
    <mergeCell ref="I63:J63"/>
    <mergeCell ref="I15:J15"/>
    <mergeCell ref="K15:L15"/>
    <mergeCell ref="M15:N15"/>
    <mergeCell ref="I16:J16"/>
    <mergeCell ref="K16:L16"/>
    <mergeCell ref="M16:N16"/>
    <mergeCell ref="O15:P15"/>
    <mergeCell ref="O16:P16"/>
    <mergeCell ref="O63:P63"/>
    <mergeCell ref="K53:L53"/>
    <mergeCell ref="I29:J29"/>
    <mergeCell ref="K29:L29"/>
    <mergeCell ref="M29:N29"/>
    <mergeCell ref="O29:P29"/>
    <mergeCell ref="I27:J27"/>
    <mergeCell ref="O39:P39"/>
    <mergeCell ref="O49:P49"/>
    <mergeCell ref="M40:N40"/>
    <mergeCell ref="O40:P40"/>
    <mergeCell ref="M43:N43"/>
    <mergeCell ref="O43:P43"/>
    <mergeCell ref="K30:L30"/>
    <mergeCell ref="Y75:Z75"/>
    <mergeCell ref="Y58:Z58"/>
    <mergeCell ref="W63:X63"/>
    <mergeCell ref="Y63:Z63"/>
    <mergeCell ref="Y59:Z59"/>
    <mergeCell ref="U13:V13"/>
    <mergeCell ref="Y50:Z50"/>
    <mergeCell ref="W13:X13"/>
    <mergeCell ref="Y13:Z13"/>
    <mergeCell ref="Y57:Z57"/>
    <mergeCell ref="Y49:Z49"/>
    <mergeCell ref="Y52:Z52"/>
    <mergeCell ref="Y53:Z53"/>
    <mergeCell ref="U53:V53"/>
    <mergeCell ref="U15:V15"/>
    <mergeCell ref="W15:X15"/>
    <mergeCell ref="Y15:Z15"/>
    <mergeCell ref="U16:V16"/>
    <mergeCell ref="W16:X16"/>
    <mergeCell ref="Y16:Z16"/>
    <mergeCell ref="Y30:Z30"/>
    <mergeCell ref="Y35:Z35"/>
    <mergeCell ref="Y34:Z34"/>
    <mergeCell ref="U34:V34"/>
    <mergeCell ref="Y72:Z72"/>
    <mergeCell ref="S67:T67"/>
    <mergeCell ref="W67:X67"/>
    <mergeCell ref="U66:V66"/>
    <mergeCell ref="W66:X66"/>
    <mergeCell ref="U67:V67"/>
    <mergeCell ref="U63:V63"/>
    <mergeCell ref="U61:V61"/>
    <mergeCell ref="Q61:R61"/>
    <mergeCell ref="Y67:Z67"/>
    <mergeCell ref="Y66:Z66"/>
    <mergeCell ref="S66:T66"/>
    <mergeCell ref="Y65:Z65"/>
    <mergeCell ref="Y64:Z64"/>
    <mergeCell ref="Y61:Z61"/>
    <mergeCell ref="Y68:Z68"/>
    <mergeCell ref="Y69:Z69"/>
    <mergeCell ref="M62:X62"/>
    <mergeCell ref="Y62:Z62"/>
    <mergeCell ref="W71:X71"/>
    <mergeCell ref="Y71:Z71"/>
    <mergeCell ref="W64:X64"/>
    <mergeCell ref="I11:J11"/>
    <mergeCell ref="I12:J12"/>
    <mergeCell ref="I13:J13"/>
    <mergeCell ref="K11:L11"/>
    <mergeCell ref="K12:L12"/>
    <mergeCell ref="K13:L13"/>
    <mergeCell ref="Y11:Z11"/>
    <mergeCell ref="Y12:Z12"/>
    <mergeCell ref="W11:X11"/>
    <mergeCell ref="W12:X12"/>
    <mergeCell ref="Q11:R11"/>
    <mergeCell ref="Q12:R12"/>
    <mergeCell ref="Q13:R13"/>
    <mergeCell ref="S11:T11"/>
    <mergeCell ref="S12:T12"/>
    <mergeCell ref="S13:T13"/>
    <mergeCell ref="Q16:R16"/>
    <mergeCell ref="U60:V60"/>
    <mergeCell ref="I61:J61"/>
    <mergeCell ref="K61:L61"/>
    <mergeCell ref="I71:J71"/>
    <mergeCell ref="K71:L71"/>
    <mergeCell ref="M71:N71"/>
    <mergeCell ref="O71:P71"/>
    <mergeCell ref="Q71:R71"/>
    <mergeCell ref="S71:T71"/>
    <mergeCell ref="U71:V71"/>
    <mergeCell ref="I62:J62"/>
    <mergeCell ref="K62:L62"/>
    <mergeCell ref="S39:T39"/>
    <mergeCell ref="U39:V39"/>
    <mergeCell ref="Q52:R52"/>
    <mergeCell ref="M53:N53"/>
    <mergeCell ref="O53:P53"/>
    <mergeCell ref="M41:N41"/>
    <mergeCell ref="O41:P41"/>
    <mergeCell ref="M44:N44"/>
    <mergeCell ref="O44:P44"/>
    <mergeCell ref="I52:J52"/>
    <mergeCell ref="I43:J43"/>
    <mergeCell ref="W30:X30"/>
    <mergeCell ref="Q31:R31"/>
    <mergeCell ref="I31:J31"/>
    <mergeCell ref="K31:L31"/>
    <mergeCell ref="M31:N31"/>
    <mergeCell ref="O31:P31"/>
    <mergeCell ref="K39:L39"/>
    <mergeCell ref="M39:N39"/>
    <mergeCell ref="I42:J42"/>
    <mergeCell ref="I33:J33"/>
    <mergeCell ref="K33:L33"/>
    <mergeCell ref="M33:N33"/>
    <mergeCell ref="O33:P33"/>
    <mergeCell ref="Q33:R33"/>
    <mergeCell ref="I32:J32"/>
    <mergeCell ref="K32:L32"/>
    <mergeCell ref="M32:N32"/>
    <mergeCell ref="O32:P32"/>
    <mergeCell ref="Q32:R32"/>
    <mergeCell ref="U38:V38"/>
    <mergeCell ref="W34:X34"/>
    <mergeCell ref="S34:T34"/>
    <mergeCell ref="I35:J35"/>
    <mergeCell ref="K35:L35"/>
    <mergeCell ref="K51:L51"/>
    <mergeCell ref="M51:N51"/>
    <mergeCell ref="K45:L45"/>
    <mergeCell ref="M45:N45"/>
    <mergeCell ref="M49:N49"/>
    <mergeCell ref="K41:L41"/>
    <mergeCell ref="M38:N38"/>
    <mergeCell ref="I46:J46"/>
    <mergeCell ref="K46:L46"/>
    <mergeCell ref="I47:J47"/>
    <mergeCell ref="K47:L47"/>
    <mergeCell ref="I48:J48"/>
    <mergeCell ref="K48:L48"/>
    <mergeCell ref="Q29:R29"/>
    <mergeCell ref="S29:T29"/>
    <mergeCell ref="U29:V29"/>
    <mergeCell ref="W29:X29"/>
    <mergeCell ref="Y29:Z29"/>
    <mergeCell ref="I28:J28"/>
    <mergeCell ref="K28:L28"/>
    <mergeCell ref="M28:N28"/>
    <mergeCell ref="O28:P28"/>
    <mergeCell ref="Q28:R28"/>
    <mergeCell ref="S28:T28"/>
    <mergeCell ref="U28:V28"/>
    <mergeCell ref="W28:X28"/>
    <mergeCell ref="Y28:Z28"/>
    <mergeCell ref="Q27:R27"/>
    <mergeCell ref="S27:T27"/>
    <mergeCell ref="U27:V27"/>
    <mergeCell ref="W27:X27"/>
    <mergeCell ref="Y27:Z27"/>
    <mergeCell ref="I26:J26"/>
    <mergeCell ref="K26:L26"/>
    <mergeCell ref="M26:N26"/>
    <mergeCell ref="O26:P26"/>
    <mergeCell ref="Q26:R26"/>
    <mergeCell ref="S26:T26"/>
    <mergeCell ref="U26:V26"/>
    <mergeCell ref="W26:X26"/>
    <mergeCell ref="Y26:Z26"/>
    <mergeCell ref="K27:L27"/>
    <mergeCell ref="M27:N27"/>
    <mergeCell ref="O27:P27"/>
    <mergeCell ref="Q19:R19"/>
    <mergeCell ref="S19:T19"/>
    <mergeCell ref="U19:V19"/>
    <mergeCell ref="W19:X19"/>
    <mergeCell ref="Y19:Z19"/>
    <mergeCell ref="I18:J18"/>
    <mergeCell ref="K18:L18"/>
    <mergeCell ref="M18:N18"/>
    <mergeCell ref="O18:P18"/>
    <mergeCell ref="Q18:R18"/>
    <mergeCell ref="S18:T18"/>
    <mergeCell ref="U18:V18"/>
    <mergeCell ref="W18:X18"/>
    <mergeCell ref="Y18:Z18"/>
    <mergeCell ref="I19:J19"/>
    <mergeCell ref="K19:L19"/>
    <mergeCell ref="M19:N19"/>
    <mergeCell ref="O19:P19"/>
    <mergeCell ref="I10:J10"/>
    <mergeCell ref="K10:L10"/>
    <mergeCell ref="M10:N10"/>
    <mergeCell ref="O10:P10"/>
    <mergeCell ref="Q10:R10"/>
    <mergeCell ref="S10:T10"/>
    <mergeCell ref="U10:V10"/>
    <mergeCell ref="W10:X10"/>
    <mergeCell ref="Y10:Z10"/>
    <mergeCell ref="I9:J9"/>
    <mergeCell ref="K9:L9"/>
    <mergeCell ref="M9:N9"/>
    <mergeCell ref="O9:P9"/>
    <mergeCell ref="Q9:R9"/>
    <mergeCell ref="S9:T9"/>
    <mergeCell ref="U9:V9"/>
    <mergeCell ref="W9:X9"/>
    <mergeCell ref="Y9:Z9"/>
    <mergeCell ref="S7:T7"/>
    <mergeCell ref="U7:V7"/>
    <mergeCell ref="W7:X7"/>
    <mergeCell ref="Y7:Z7"/>
    <mergeCell ref="I8:J8"/>
    <mergeCell ref="K8:L8"/>
    <mergeCell ref="M8:N8"/>
    <mergeCell ref="O8:P8"/>
    <mergeCell ref="Q8:R8"/>
    <mergeCell ref="S8:T8"/>
    <mergeCell ref="U8:V8"/>
    <mergeCell ref="W8:X8"/>
    <mergeCell ref="Y8:Z8"/>
    <mergeCell ref="W22:X22"/>
    <mergeCell ref="C4:H5"/>
    <mergeCell ref="I4:J5"/>
    <mergeCell ref="K4:L5"/>
    <mergeCell ref="M4:R4"/>
    <mergeCell ref="S4:X4"/>
    <mergeCell ref="Y4:Z5"/>
    <mergeCell ref="M5:N5"/>
    <mergeCell ref="O5:P5"/>
    <mergeCell ref="Q5:R5"/>
    <mergeCell ref="S5:T5"/>
    <mergeCell ref="I6:J6"/>
    <mergeCell ref="K6:L6"/>
    <mergeCell ref="M6:N6"/>
    <mergeCell ref="O6:P6"/>
    <mergeCell ref="Q6:R6"/>
    <mergeCell ref="S6:T6"/>
    <mergeCell ref="Y6:Z6"/>
    <mergeCell ref="C7:H7"/>
    <mergeCell ref="I7:J7"/>
    <mergeCell ref="K7:L7"/>
    <mergeCell ref="M7:N7"/>
    <mergeCell ref="O7:P7"/>
    <mergeCell ref="Q7:R7"/>
    <mergeCell ref="V3:Z3"/>
    <mergeCell ref="U5:V5"/>
    <mergeCell ref="W5:X5"/>
    <mergeCell ref="U6:V6"/>
    <mergeCell ref="W6:X6"/>
    <mergeCell ref="Y31:Z31"/>
    <mergeCell ref="S31:T31"/>
    <mergeCell ref="Y33:Z33"/>
    <mergeCell ref="S32:T32"/>
    <mergeCell ref="W31:X31"/>
    <mergeCell ref="U31:V31"/>
    <mergeCell ref="W33:X33"/>
    <mergeCell ref="U11:V11"/>
    <mergeCell ref="U12:V12"/>
    <mergeCell ref="U32:V32"/>
    <mergeCell ref="W32:X32"/>
    <mergeCell ref="Y32:Z32"/>
    <mergeCell ref="U33:V33"/>
    <mergeCell ref="S33:T33"/>
    <mergeCell ref="Y21:Z21"/>
    <mergeCell ref="U21:V21"/>
    <mergeCell ref="W21:X21"/>
    <mergeCell ref="U22:V22"/>
    <mergeCell ref="Y22:Z22"/>
    <mergeCell ref="Y42:Z42"/>
    <mergeCell ref="U41:V41"/>
    <mergeCell ref="O42:P42"/>
    <mergeCell ref="Q42:R42"/>
    <mergeCell ref="S42:T42"/>
    <mergeCell ref="M35:N35"/>
    <mergeCell ref="O35:P35"/>
    <mergeCell ref="Q35:R35"/>
    <mergeCell ref="Q34:R34"/>
    <mergeCell ref="U35:V35"/>
    <mergeCell ref="W35:X35"/>
    <mergeCell ref="M37:N37"/>
    <mergeCell ref="O37:P37"/>
    <mergeCell ref="Q37:R37"/>
    <mergeCell ref="M36:N36"/>
    <mergeCell ref="W39:X39"/>
    <mergeCell ref="M42:N42"/>
    <mergeCell ref="Q43:R43"/>
    <mergeCell ref="S43:T43"/>
    <mergeCell ref="U43:V43"/>
    <mergeCell ref="W43:X43"/>
    <mergeCell ref="O38:P38"/>
    <mergeCell ref="I34:J34"/>
    <mergeCell ref="K34:L34"/>
    <mergeCell ref="M34:N34"/>
    <mergeCell ref="O34:P34"/>
    <mergeCell ref="O36:P36"/>
    <mergeCell ref="K38:L38"/>
    <mergeCell ref="K37:L37"/>
    <mergeCell ref="K36:L36"/>
    <mergeCell ref="K43:L43"/>
    <mergeCell ref="I38:J38"/>
    <mergeCell ref="I40:J40"/>
    <mergeCell ref="K40:L40"/>
    <mergeCell ref="K42:L42"/>
    <mergeCell ref="O45:P45"/>
    <mergeCell ref="Q45:R45"/>
    <mergeCell ref="S45:T45"/>
    <mergeCell ref="U45:V45"/>
    <mergeCell ref="W45:X45"/>
    <mergeCell ref="Y45:Z45"/>
    <mergeCell ref="K49:L49"/>
    <mergeCell ref="Q49:R49"/>
    <mergeCell ref="W49:X49"/>
    <mergeCell ref="I57:J57"/>
    <mergeCell ref="K57:L57"/>
    <mergeCell ref="W55:X55"/>
    <mergeCell ref="Y55:Z55"/>
    <mergeCell ref="I68:J68"/>
    <mergeCell ref="K68:L68"/>
    <mergeCell ref="O59:P59"/>
    <mergeCell ref="I67:J67"/>
    <mergeCell ref="K67:L67"/>
    <mergeCell ref="Q67:R67"/>
    <mergeCell ref="Q66:R66"/>
    <mergeCell ref="I64:J64"/>
    <mergeCell ref="K64:L64"/>
    <mergeCell ref="I65:J65"/>
    <mergeCell ref="M63:N63"/>
    <mergeCell ref="M65:X65"/>
    <mergeCell ref="K65:L65"/>
    <mergeCell ref="W61:X61"/>
    <mergeCell ref="K60:L60"/>
    <mergeCell ref="S60:T60"/>
    <mergeCell ref="M68:X68"/>
    <mergeCell ref="W60:X60"/>
    <mergeCell ref="U64:V64"/>
    <mergeCell ref="Y60:Z60"/>
    <mergeCell ref="Y81:Z81"/>
    <mergeCell ref="Y80:Z80"/>
    <mergeCell ref="Q81:R81"/>
    <mergeCell ref="U74:V74"/>
    <mergeCell ref="W80:X80"/>
    <mergeCell ref="M74:N74"/>
    <mergeCell ref="K50:L50"/>
    <mergeCell ref="M50:N50"/>
    <mergeCell ref="O51:P51"/>
    <mergeCell ref="Q51:R51"/>
    <mergeCell ref="S51:T51"/>
    <mergeCell ref="U51:V51"/>
    <mergeCell ref="S50:T50"/>
    <mergeCell ref="U50:V50"/>
    <mergeCell ref="O50:P50"/>
    <mergeCell ref="Q50:R50"/>
    <mergeCell ref="Q80:R80"/>
    <mergeCell ref="O66:P66"/>
    <mergeCell ref="M61:N61"/>
    <mergeCell ref="O61:P61"/>
    <mergeCell ref="S80:T80"/>
    <mergeCell ref="U80:V80"/>
    <mergeCell ref="Q76:R76"/>
    <mergeCell ref="S76:T76"/>
    <mergeCell ref="C81:H81"/>
    <mergeCell ref="I82:J82"/>
    <mergeCell ref="K82:L82"/>
    <mergeCell ref="M82:N82"/>
    <mergeCell ref="Q75:R75"/>
    <mergeCell ref="C82:H82"/>
    <mergeCell ref="K83:Z83"/>
    <mergeCell ref="K80:L80"/>
    <mergeCell ref="I81:J81"/>
    <mergeCell ref="M75:N75"/>
    <mergeCell ref="O75:P75"/>
    <mergeCell ref="I80:J80"/>
    <mergeCell ref="K81:L81"/>
    <mergeCell ref="M81:N81"/>
    <mergeCell ref="O81:P81"/>
    <mergeCell ref="W81:X81"/>
    <mergeCell ref="S81:T81"/>
    <mergeCell ref="U81:V81"/>
    <mergeCell ref="C79:H79"/>
    <mergeCell ref="I79:J79"/>
    <mergeCell ref="M80:N80"/>
    <mergeCell ref="O80:P80"/>
    <mergeCell ref="M76:N76"/>
    <mergeCell ref="O76:P76"/>
    <mergeCell ref="U76:V76"/>
    <mergeCell ref="K86:Z86"/>
    <mergeCell ref="Y84:Z84"/>
    <mergeCell ref="S82:T82"/>
    <mergeCell ref="S79:T79"/>
    <mergeCell ref="K79:L79"/>
    <mergeCell ref="M79:N79"/>
    <mergeCell ref="O79:P79"/>
    <mergeCell ref="O85:P85"/>
    <mergeCell ref="K84:L84"/>
    <mergeCell ref="Q79:R79"/>
    <mergeCell ref="Y79:Z79"/>
    <mergeCell ref="S77:T77"/>
    <mergeCell ref="U77:V77"/>
    <mergeCell ref="W76:X76"/>
    <mergeCell ref="Y77:Z77"/>
    <mergeCell ref="Y76:Z76"/>
    <mergeCell ref="M78:N78"/>
    <mergeCell ref="O78:P78"/>
    <mergeCell ref="Q78:R78"/>
    <mergeCell ref="U79:V79"/>
    <mergeCell ref="W79:X79"/>
    <mergeCell ref="W77:X77"/>
    <mergeCell ref="Y78:Z78"/>
    <mergeCell ref="Y91:Z91"/>
    <mergeCell ref="I92:J92"/>
    <mergeCell ref="K92:L92"/>
    <mergeCell ref="I91:J91"/>
    <mergeCell ref="S91:T91"/>
    <mergeCell ref="Q91:R91"/>
    <mergeCell ref="I88:J88"/>
    <mergeCell ref="K88:L88"/>
    <mergeCell ref="I89:J89"/>
    <mergeCell ref="K89:L89"/>
    <mergeCell ref="M89:N89"/>
    <mergeCell ref="O89:P89"/>
    <mergeCell ref="Y90:Z90"/>
    <mergeCell ref="Y89:Z89"/>
    <mergeCell ref="M88:N88"/>
    <mergeCell ref="O88:P88"/>
    <mergeCell ref="Q88:R88"/>
    <mergeCell ref="S88:T88"/>
    <mergeCell ref="U88:V88"/>
    <mergeCell ref="Y88:Z88"/>
    <mergeCell ref="Q89:R89"/>
    <mergeCell ref="S89:T89"/>
    <mergeCell ref="U89:V89"/>
    <mergeCell ref="W89:X89"/>
    <mergeCell ref="C8:H8"/>
    <mergeCell ref="D9:G9"/>
    <mergeCell ref="D10:G10"/>
    <mergeCell ref="C11:H11"/>
    <mergeCell ref="D12:G12"/>
    <mergeCell ref="D13:G13"/>
    <mergeCell ref="C34:H34"/>
    <mergeCell ref="C37:H37"/>
    <mergeCell ref="C52:H52"/>
    <mergeCell ref="D32:G32"/>
    <mergeCell ref="D33:G33"/>
    <mergeCell ref="C31:H31"/>
    <mergeCell ref="D35:G35"/>
    <mergeCell ref="D36:G36"/>
    <mergeCell ref="D38:G38"/>
    <mergeCell ref="D39:G39"/>
    <mergeCell ref="C28:H28"/>
    <mergeCell ref="D15:G15"/>
    <mergeCell ref="D16:G16"/>
    <mergeCell ref="D18:G18"/>
    <mergeCell ref="D19:G19"/>
    <mergeCell ref="D29:G29"/>
    <mergeCell ref="D30:G30"/>
    <mergeCell ref="C27:H27"/>
    <mergeCell ref="C57:H57"/>
    <mergeCell ref="M57:N57"/>
    <mergeCell ref="O57:P57"/>
    <mergeCell ref="C20:H20"/>
    <mergeCell ref="D21:G21"/>
    <mergeCell ref="C40:H40"/>
    <mergeCell ref="D41:G41"/>
    <mergeCell ref="D42:G42"/>
    <mergeCell ref="C50:H50"/>
    <mergeCell ref="C51:H51"/>
    <mergeCell ref="I51:J51"/>
    <mergeCell ref="I41:J41"/>
    <mergeCell ref="I49:J49"/>
    <mergeCell ref="I50:J50"/>
    <mergeCell ref="I36:J36"/>
    <mergeCell ref="C43:H43"/>
    <mergeCell ref="D45:G45"/>
    <mergeCell ref="I45:J45"/>
    <mergeCell ref="D22:G22"/>
    <mergeCell ref="I22:J22"/>
    <mergeCell ref="I39:J39"/>
    <mergeCell ref="I30:J30"/>
    <mergeCell ref="I37:J37"/>
    <mergeCell ref="K52:L52"/>
    <mergeCell ref="C53:H53"/>
    <mergeCell ref="C54:H54"/>
    <mergeCell ref="I54:J54"/>
    <mergeCell ref="K54:L54"/>
    <mergeCell ref="M54:N54"/>
    <mergeCell ref="O54:P54"/>
    <mergeCell ref="C55:H55"/>
    <mergeCell ref="I55:J55"/>
    <mergeCell ref="K55:L55"/>
    <mergeCell ref="M55:N55"/>
    <mergeCell ref="O55:P55"/>
    <mergeCell ref="I53:J53"/>
    <mergeCell ref="C87:H87"/>
    <mergeCell ref="K87:Z87"/>
    <mergeCell ref="O82:P82"/>
    <mergeCell ref="Q82:R82"/>
    <mergeCell ref="U82:V82"/>
    <mergeCell ref="W82:X82"/>
    <mergeCell ref="Y82:Z82"/>
    <mergeCell ref="C84:H84"/>
    <mergeCell ref="M84:X84"/>
    <mergeCell ref="Y85:Z85"/>
    <mergeCell ref="K85:L85"/>
    <mergeCell ref="M85:N85"/>
    <mergeCell ref="Q85:R85"/>
    <mergeCell ref="U85:V85"/>
    <mergeCell ref="S85:T85"/>
    <mergeCell ref="W85:X85"/>
    <mergeCell ref="C85:H85"/>
    <mergeCell ref="I84:J84"/>
    <mergeCell ref="I85:J85"/>
    <mergeCell ref="W94:X94"/>
    <mergeCell ref="W88:X88"/>
    <mergeCell ref="U91:V91"/>
    <mergeCell ref="W91:X91"/>
    <mergeCell ref="C89:H89"/>
    <mergeCell ref="C90:H90"/>
    <mergeCell ref="I90:J90"/>
    <mergeCell ref="K90:L90"/>
    <mergeCell ref="M90:X90"/>
    <mergeCell ref="C91:H91"/>
    <mergeCell ref="K91:L91"/>
    <mergeCell ref="M91:N91"/>
    <mergeCell ref="O91:P91"/>
    <mergeCell ref="C92:H92"/>
    <mergeCell ref="M92:X92"/>
    <mergeCell ref="C93:H93"/>
    <mergeCell ref="K93:Z93"/>
    <mergeCell ref="C94:N94"/>
    <mergeCell ref="O94:P94"/>
    <mergeCell ref="Q94:R94"/>
    <mergeCell ref="S94:T94"/>
    <mergeCell ref="U94:V94"/>
    <mergeCell ref="Y92:Z92"/>
    <mergeCell ref="Y94:Z94"/>
    <mergeCell ref="I95:J95"/>
    <mergeCell ref="K95:L95"/>
    <mergeCell ref="M95:N95"/>
    <mergeCell ref="O95:P95"/>
    <mergeCell ref="Q95:R95"/>
    <mergeCell ref="S95:T95"/>
    <mergeCell ref="U95:V95"/>
    <mergeCell ref="W95:X95"/>
    <mergeCell ref="Y95:Z95"/>
    <mergeCell ref="C67:H67"/>
    <mergeCell ref="C61:H61"/>
    <mergeCell ref="C64:H64"/>
    <mergeCell ref="M64:N64"/>
    <mergeCell ref="O64:P64"/>
    <mergeCell ref="Q64:R64"/>
    <mergeCell ref="K63:L63"/>
    <mergeCell ref="C58:H58"/>
    <mergeCell ref="C60:H60"/>
    <mergeCell ref="M60:N60"/>
    <mergeCell ref="O60:P60"/>
    <mergeCell ref="I60:J60"/>
    <mergeCell ref="I66:J66"/>
    <mergeCell ref="K66:L66"/>
    <mergeCell ref="M66:N66"/>
    <mergeCell ref="Q63:R63"/>
    <mergeCell ref="Q60:R60"/>
    <mergeCell ref="C66:H66"/>
    <mergeCell ref="M67:N67"/>
    <mergeCell ref="O67:P67"/>
    <mergeCell ref="C59:H59"/>
    <mergeCell ref="I59:J59"/>
    <mergeCell ref="K59:L59"/>
    <mergeCell ref="C62:H62"/>
    <mergeCell ref="C77:H77"/>
    <mergeCell ref="I77:J77"/>
    <mergeCell ref="K77:L77"/>
    <mergeCell ref="M77:N77"/>
    <mergeCell ref="O77:P77"/>
    <mergeCell ref="Q77:R77"/>
    <mergeCell ref="C72:H72"/>
    <mergeCell ref="C73:H73"/>
    <mergeCell ref="C75:H75"/>
    <mergeCell ref="C76:H76"/>
    <mergeCell ref="I76:J76"/>
    <mergeCell ref="K76:L76"/>
    <mergeCell ref="Q73:R73"/>
    <mergeCell ref="S75:T75"/>
    <mergeCell ref="U75:V75"/>
    <mergeCell ref="W75:X75"/>
    <mergeCell ref="M73:N73"/>
    <mergeCell ref="O73:P73"/>
    <mergeCell ref="I72:J72"/>
    <mergeCell ref="K72:L72"/>
    <mergeCell ref="M72:N72"/>
    <mergeCell ref="O72:P72"/>
    <mergeCell ref="Q72:R72"/>
    <mergeCell ref="S72:T72"/>
    <mergeCell ref="I73:J73"/>
    <mergeCell ref="K73:L73"/>
    <mergeCell ref="Q74:R74"/>
    <mergeCell ref="S74:T74"/>
    <mergeCell ref="W74:X74"/>
    <mergeCell ref="U72:V72"/>
    <mergeCell ref="W72:X72"/>
    <mergeCell ref="I78:J78"/>
    <mergeCell ref="K78:L78"/>
    <mergeCell ref="U73:V73"/>
    <mergeCell ref="W73:X73"/>
    <mergeCell ref="S73:T73"/>
    <mergeCell ref="C14:H14"/>
    <mergeCell ref="C17:H17"/>
    <mergeCell ref="S78:T78"/>
    <mergeCell ref="U78:V78"/>
    <mergeCell ref="W78:X78"/>
    <mergeCell ref="S69:T69"/>
    <mergeCell ref="I69:J69"/>
    <mergeCell ref="K69:L69"/>
    <mergeCell ref="M69:N69"/>
    <mergeCell ref="U69:V69"/>
    <mergeCell ref="W69:X69"/>
    <mergeCell ref="C78:H78"/>
    <mergeCell ref="I75:J75"/>
    <mergeCell ref="K75:L75"/>
    <mergeCell ref="C74:H74"/>
    <mergeCell ref="I74:J74"/>
    <mergeCell ref="C68:H68"/>
    <mergeCell ref="K74:L74"/>
    <mergeCell ref="C69:H69"/>
    <mergeCell ref="K22:L22"/>
    <mergeCell ref="M22:N22"/>
    <mergeCell ref="O22:P22"/>
    <mergeCell ref="Q22:R22"/>
    <mergeCell ref="S22:T22"/>
    <mergeCell ref="I21:J21"/>
    <mergeCell ref="K21:L21"/>
    <mergeCell ref="M21:N21"/>
    <mergeCell ref="O21:P21"/>
    <mergeCell ref="Q21:R21"/>
    <mergeCell ref="S21:T21"/>
    <mergeCell ref="Y74:Z74"/>
    <mergeCell ref="O74:P74"/>
    <mergeCell ref="S58:T58"/>
    <mergeCell ref="S57:T57"/>
    <mergeCell ref="W51:X51"/>
    <mergeCell ref="S49:T49"/>
    <mergeCell ref="S54:T54"/>
    <mergeCell ref="U54:V54"/>
    <mergeCell ref="U49:V49"/>
    <mergeCell ref="W50:X50"/>
    <mergeCell ref="Q69:R69"/>
    <mergeCell ref="W54:X54"/>
    <mergeCell ref="Y54:Z54"/>
    <mergeCell ref="S64:T64"/>
    <mergeCell ref="S63:T63"/>
    <mergeCell ref="Q54:R54"/>
    <mergeCell ref="O69:P69"/>
    <mergeCell ref="Q53:R53"/>
    <mergeCell ref="S53:T53"/>
    <mergeCell ref="U58:V58"/>
    <mergeCell ref="Y73:Z73"/>
    <mergeCell ref="Q55:R55"/>
    <mergeCell ref="S55:T55"/>
    <mergeCell ref="U55:V55"/>
    <mergeCell ref="Y51:Z51"/>
    <mergeCell ref="Y39:Z39"/>
    <mergeCell ref="Q38:R38"/>
    <mergeCell ref="S36:T36"/>
    <mergeCell ref="U36:V36"/>
    <mergeCell ref="W36:X36"/>
    <mergeCell ref="S35:T35"/>
    <mergeCell ref="Q36:R36"/>
    <mergeCell ref="U37:V37"/>
    <mergeCell ref="W37:X37"/>
    <mergeCell ref="S37:T37"/>
    <mergeCell ref="W38:X38"/>
    <mergeCell ref="Y38:Z38"/>
    <mergeCell ref="S38:T38"/>
    <mergeCell ref="Y36:Z36"/>
    <mergeCell ref="U40:V40"/>
    <mergeCell ref="Y40:Z40"/>
    <mergeCell ref="Y37:Z37"/>
    <mergeCell ref="Y41:Z41"/>
    <mergeCell ref="Y43:Z43"/>
    <mergeCell ref="Y44:Z44"/>
    <mergeCell ref="W41:X41"/>
    <mergeCell ref="Q41:R41"/>
    <mergeCell ref="U42:V42"/>
  </mergeCells>
  <phoneticPr fontId="1"/>
  <pageMargins left="0.62992125984251968" right="0.62992125984251968" top="0.74803149606299213" bottom="0.55118110236220474" header="0.31496062992125984" footer="0.31496062992125984"/>
  <pageSetup paperSize="9" scale="59" orientation="portrait" r:id="rId1"/>
  <headerFooter scaleWithDoc="0" alignWithMargins="0">
    <oddFooter>&amp;C134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55"/>
  <sheetViews>
    <sheetView tabSelected="1" view="pageBreakPreview" topLeftCell="A32" zoomScale="90" zoomScaleNormal="90" zoomScaleSheetLayoutView="90" workbookViewId="0">
      <selection activeCell="S47" sqref="S47"/>
    </sheetView>
  </sheetViews>
  <sheetFormatPr defaultColWidth="3.453125" defaultRowHeight="15" customHeight="1"/>
  <cols>
    <col min="1" max="27" width="3.453125" style="20"/>
    <col min="28" max="16384" width="3.453125" style="30"/>
  </cols>
  <sheetData>
    <row r="1" spans="1:28" ht="15" customHeight="1">
      <c r="A1" s="41"/>
      <c r="B1" s="41"/>
      <c r="C1" s="42" t="s">
        <v>41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</row>
    <row r="2" spans="1:28" ht="15" customHeight="1" thickBot="1">
      <c r="A2" s="41"/>
      <c r="B2" s="41"/>
      <c r="C2" s="670" t="s">
        <v>365</v>
      </c>
      <c r="D2" s="670"/>
      <c r="E2" s="670"/>
      <c r="F2" s="670"/>
      <c r="G2" s="670"/>
      <c r="H2" s="670"/>
      <c r="I2" s="670"/>
      <c r="J2" s="670"/>
      <c r="K2" s="670"/>
      <c r="L2" s="670"/>
      <c r="M2" s="670"/>
      <c r="N2" s="670"/>
      <c r="O2" s="670"/>
      <c r="P2" s="670"/>
      <c r="Q2" s="670"/>
      <c r="R2" s="41"/>
      <c r="S2" s="41"/>
      <c r="T2" s="41"/>
      <c r="U2" s="41"/>
      <c r="V2" s="585"/>
      <c r="W2" s="586"/>
      <c r="X2" s="586"/>
      <c r="Y2" s="586"/>
      <c r="Z2" s="586"/>
      <c r="AA2" s="586"/>
    </row>
    <row r="3" spans="1:28" ht="18" customHeight="1" thickBot="1">
      <c r="A3" s="41"/>
      <c r="B3" s="41"/>
      <c r="C3" s="109"/>
      <c r="D3" s="631" t="s">
        <v>215</v>
      </c>
      <c r="E3" s="590"/>
      <c r="F3" s="590"/>
      <c r="G3" s="590"/>
      <c r="H3" s="632"/>
      <c r="I3" s="631" t="s">
        <v>183</v>
      </c>
      <c r="J3" s="590"/>
      <c r="K3" s="590"/>
      <c r="L3" s="590"/>
      <c r="M3" s="590"/>
      <c r="N3" s="590"/>
      <c r="O3" s="590"/>
      <c r="P3" s="590"/>
      <c r="Q3" s="590"/>
      <c r="R3" s="590"/>
      <c r="S3" s="590"/>
      <c r="T3" s="590"/>
      <c r="U3" s="590"/>
      <c r="V3" s="633"/>
      <c r="W3" s="589" t="s">
        <v>42</v>
      </c>
      <c r="X3" s="590"/>
      <c r="Y3" s="590"/>
      <c r="Z3" s="590"/>
      <c r="AA3" s="590"/>
      <c r="AB3" s="590"/>
    </row>
    <row r="4" spans="1:28" ht="18" customHeight="1">
      <c r="A4" s="41"/>
      <c r="B4" s="41"/>
      <c r="C4" s="147">
        <v>1</v>
      </c>
      <c r="D4" s="611" t="s">
        <v>251</v>
      </c>
      <c r="E4" s="612"/>
      <c r="F4" s="612"/>
      <c r="G4" s="612"/>
      <c r="H4" s="613"/>
      <c r="I4" s="148" t="s">
        <v>331</v>
      </c>
      <c r="J4" s="149"/>
      <c r="K4" s="149"/>
      <c r="L4" s="149"/>
      <c r="M4" s="149"/>
      <c r="N4" s="149"/>
      <c r="O4" s="149"/>
      <c r="P4" s="149"/>
      <c r="Q4" s="149"/>
      <c r="R4" s="149"/>
      <c r="S4" s="149"/>
      <c r="T4" s="149"/>
      <c r="U4" s="149"/>
      <c r="V4" s="150"/>
      <c r="W4" s="582" t="s">
        <v>43</v>
      </c>
      <c r="X4" s="583"/>
      <c r="Y4" s="583"/>
      <c r="Z4" s="583" t="s">
        <v>175</v>
      </c>
      <c r="AA4" s="583"/>
      <c r="AB4" s="583"/>
    </row>
    <row r="5" spans="1:28" ht="18" customHeight="1" thickBot="1">
      <c r="A5" s="41"/>
      <c r="B5" s="41"/>
      <c r="C5" s="151">
        <v>2</v>
      </c>
      <c r="D5" s="611" t="s">
        <v>247</v>
      </c>
      <c r="E5" s="612"/>
      <c r="F5" s="612"/>
      <c r="G5" s="612"/>
      <c r="H5" s="613"/>
      <c r="I5" s="152" t="s">
        <v>332</v>
      </c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4"/>
      <c r="W5" s="584"/>
      <c r="X5" s="585"/>
      <c r="Y5" s="585"/>
      <c r="Z5" s="585"/>
      <c r="AA5" s="585"/>
      <c r="AB5" s="585"/>
    </row>
    <row r="6" spans="1:28" ht="18" customHeight="1">
      <c r="A6" s="41"/>
      <c r="B6" s="41"/>
      <c r="C6" s="151">
        <v>3</v>
      </c>
      <c r="D6" s="611" t="s">
        <v>281</v>
      </c>
      <c r="E6" s="612"/>
      <c r="F6" s="612"/>
      <c r="G6" s="612"/>
      <c r="H6" s="613"/>
      <c r="I6" s="152" t="s">
        <v>333</v>
      </c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4"/>
      <c r="W6" s="634" t="s">
        <v>44</v>
      </c>
      <c r="X6" s="635"/>
      <c r="Y6" s="635"/>
      <c r="Z6" s="635"/>
      <c r="AA6" s="635"/>
      <c r="AB6" s="635"/>
    </row>
    <row r="7" spans="1:28" ht="18" customHeight="1">
      <c r="A7" s="41"/>
      <c r="B7" s="41"/>
      <c r="C7" s="151">
        <v>4</v>
      </c>
      <c r="D7" s="611" t="s">
        <v>282</v>
      </c>
      <c r="E7" s="612"/>
      <c r="F7" s="612"/>
      <c r="G7" s="612"/>
      <c r="H7" s="613"/>
      <c r="I7" s="152" t="s">
        <v>334</v>
      </c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4"/>
      <c r="W7" s="644" t="s">
        <v>212</v>
      </c>
      <c r="X7" s="597" t="s">
        <v>203</v>
      </c>
      <c r="Y7" s="597" t="s">
        <v>178</v>
      </c>
      <c r="Z7" s="597" t="s">
        <v>179</v>
      </c>
      <c r="AA7" s="591" t="s">
        <v>213</v>
      </c>
      <c r="AB7" s="636" t="s">
        <v>294</v>
      </c>
    </row>
    <row r="8" spans="1:28" ht="18" customHeight="1">
      <c r="A8" s="41"/>
      <c r="B8" s="41"/>
      <c r="C8" s="151">
        <v>5</v>
      </c>
      <c r="D8" s="611" t="s">
        <v>283</v>
      </c>
      <c r="E8" s="612"/>
      <c r="F8" s="612"/>
      <c r="G8" s="612"/>
      <c r="H8" s="613"/>
      <c r="I8" s="83" t="s">
        <v>335</v>
      </c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5"/>
      <c r="W8" s="645"/>
      <c r="X8" s="598"/>
      <c r="Y8" s="598"/>
      <c r="Z8" s="598"/>
      <c r="AA8" s="592"/>
      <c r="AB8" s="636"/>
    </row>
    <row r="9" spans="1:28" ht="18" customHeight="1">
      <c r="A9" s="41"/>
      <c r="B9" s="41"/>
      <c r="C9" s="151">
        <v>6</v>
      </c>
      <c r="D9" s="611" t="s">
        <v>284</v>
      </c>
      <c r="E9" s="612"/>
      <c r="F9" s="612"/>
      <c r="G9" s="612"/>
      <c r="H9" s="613"/>
      <c r="I9" s="83" t="s">
        <v>336</v>
      </c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5"/>
      <c r="W9" s="645"/>
      <c r="X9" s="598"/>
      <c r="Y9" s="598"/>
      <c r="Z9" s="598"/>
      <c r="AA9" s="592"/>
      <c r="AB9" s="636"/>
    </row>
    <row r="10" spans="1:28" ht="18" customHeight="1">
      <c r="A10" s="41"/>
      <c r="B10" s="41"/>
      <c r="C10" s="151">
        <v>7</v>
      </c>
      <c r="D10" s="611" t="s">
        <v>285</v>
      </c>
      <c r="E10" s="612"/>
      <c r="F10" s="612"/>
      <c r="G10" s="612"/>
      <c r="H10" s="613"/>
      <c r="I10" s="83" t="s">
        <v>286</v>
      </c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5"/>
      <c r="W10" s="645"/>
      <c r="X10" s="598"/>
      <c r="Y10" s="598"/>
      <c r="Z10" s="598"/>
      <c r="AA10" s="592"/>
      <c r="AB10" s="636"/>
    </row>
    <row r="11" spans="1:28" ht="18" customHeight="1">
      <c r="A11" s="41"/>
      <c r="B11" s="41"/>
      <c r="C11" s="151">
        <v>8</v>
      </c>
      <c r="D11" s="611" t="s">
        <v>287</v>
      </c>
      <c r="E11" s="612"/>
      <c r="F11" s="612"/>
      <c r="G11" s="612"/>
      <c r="H11" s="613"/>
      <c r="I11" s="83" t="s">
        <v>288</v>
      </c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5"/>
      <c r="W11" s="645"/>
      <c r="X11" s="598"/>
      <c r="Y11" s="598"/>
      <c r="Z11" s="598"/>
      <c r="AA11" s="592"/>
      <c r="AB11" s="636"/>
    </row>
    <row r="12" spans="1:28" ht="18" customHeight="1">
      <c r="A12" s="41"/>
      <c r="B12" s="41"/>
      <c r="C12" s="151">
        <v>9</v>
      </c>
      <c r="D12" s="611" t="s">
        <v>289</v>
      </c>
      <c r="E12" s="612"/>
      <c r="F12" s="612"/>
      <c r="G12" s="612"/>
      <c r="H12" s="613"/>
      <c r="I12" s="83" t="s">
        <v>337</v>
      </c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5"/>
      <c r="W12" s="645"/>
      <c r="X12" s="598"/>
      <c r="Y12" s="598"/>
      <c r="Z12" s="598"/>
      <c r="AA12" s="592"/>
      <c r="AB12" s="636"/>
    </row>
    <row r="13" spans="1:28" ht="18" customHeight="1" thickBot="1">
      <c r="A13" s="41"/>
      <c r="B13" s="41"/>
      <c r="C13" s="151">
        <v>10</v>
      </c>
      <c r="D13" s="611" t="s">
        <v>290</v>
      </c>
      <c r="E13" s="612"/>
      <c r="F13" s="612"/>
      <c r="G13" s="612"/>
      <c r="H13" s="613"/>
      <c r="I13" s="83" t="s">
        <v>291</v>
      </c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5"/>
      <c r="W13" s="646"/>
      <c r="X13" s="599"/>
      <c r="Y13" s="599"/>
      <c r="Z13" s="599"/>
      <c r="AA13" s="593"/>
      <c r="AB13" s="637"/>
    </row>
    <row r="14" spans="1:28" ht="18" customHeight="1">
      <c r="A14" s="41"/>
      <c r="B14" s="41"/>
      <c r="C14" s="151">
        <v>11</v>
      </c>
      <c r="D14" s="611" t="s">
        <v>292</v>
      </c>
      <c r="E14" s="612"/>
      <c r="F14" s="612"/>
      <c r="G14" s="612"/>
      <c r="H14" s="613"/>
      <c r="I14" s="152" t="s">
        <v>338</v>
      </c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3"/>
      <c r="W14" s="582" t="s">
        <v>45</v>
      </c>
      <c r="X14" s="583"/>
      <c r="Y14" s="583"/>
      <c r="Z14" s="583"/>
      <c r="AA14" s="583"/>
      <c r="AB14" s="583"/>
    </row>
    <row r="15" spans="1:28" ht="18" customHeight="1">
      <c r="A15" s="41"/>
      <c r="B15" s="41"/>
      <c r="C15" s="151">
        <v>12</v>
      </c>
      <c r="D15" s="611" t="s">
        <v>240</v>
      </c>
      <c r="E15" s="612"/>
      <c r="F15" s="612"/>
      <c r="G15" s="612"/>
      <c r="H15" s="613"/>
      <c r="I15" s="83" t="s">
        <v>288</v>
      </c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5"/>
      <c r="W15" s="641" t="s">
        <v>295</v>
      </c>
      <c r="X15" s="638"/>
      <c r="Y15" s="606"/>
      <c r="Z15" s="606"/>
      <c r="AA15" s="619"/>
      <c r="AB15" s="594"/>
    </row>
    <row r="16" spans="1:28" ht="18" customHeight="1">
      <c r="A16" s="41"/>
      <c r="B16" s="41"/>
      <c r="C16" s="151">
        <v>13</v>
      </c>
      <c r="D16" s="611" t="s">
        <v>241</v>
      </c>
      <c r="E16" s="612"/>
      <c r="F16" s="612"/>
      <c r="G16" s="612"/>
      <c r="H16" s="613"/>
      <c r="I16" s="83" t="s">
        <v>330</v>
      </c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5"/>
      <c r="W16" s="642"/>
      <c r="X16" s="639"/>
      <c r="Y16" s="607"/>
      <c r="Z16" s="607"/>
      <c r="AA16" s="620"/>
      <c r="AB16" s="595"/>
    </row>
    <row r="17" spans="1:28" ht="18" customHeight="1">
      <c r="A17" s="41"/>
      <c r="B17" s="41"/>
      <c r="C17" s="155">
        <v>14</v>
      </c>
      <c r="D17" s="611" t="s">
        <v>242</v>
      </c>
      <c r="E17" s="612"/>
      <c r="F17" s="612"/>
      <c r="G17" s="612"/>
      <c r="H17" s="613"/>
      <c r="I17" s="83" t="s">
        <v>335</v>
      </c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5"/>
      <c r="W17" s="642"/>
      <c r="X17" s="639"/>
      <c r="Y17" s="607"/>
      <c r="Z17" s="607"/>
      <c r="AA17" s="620"/>
      <c r="AB17" s="595"/>
    </row>
    <row r="18" spans="1:28" ht="18" customHeight="1">
      <c r="A18" s="41"/>
      <c r="B18" s="41"/>
      <c r="C18" s="151">
        <v>15</v>
      </c>
      <c r="D18" s="611" t="s">
        <v>243</v>
      </c>
      <c r="E18" s="612"/>
      <c r="F18" s="612"/>
      <c r="G18" s="612"/>
      <c r="H18" s="613"/>
      <c r="I18" s="83" t="s">
        <v>339</v>
      </c>
      <c r="J18" s="84"/>
      <c r="K18" s="84"/>
      <c r="L18" s="84"/>
      <c r="M18" s="84"/>
      <c r="N18" s="84"/>
      <c r="O18" s="84"/>
      <c r="P18" s="84"/>
      <c r="Q18" s="84"/>
      <c r="R18" s="84"/>
      <c r="S18" s="84"/>
      <c r="T18" s="84"/>
      <c r="U18" s="84"/>
      <c r="V18" s="85"/>
      <c r="W18" s="642"/>
      <c r="X18" s="639"/>
      <c r="Y18" s="607"/>
      <c r="Z18" s="607"/>
      <c r="AA18" s="620"/>
      <c r="AB18" s="595"/>
    </row>
    <row r="19" spans="1:28" ht="18" customHeight="1">
      <c r="A19" s="41"/>
      <c r="B19" s="41"/>
      <c r="C19" s="151">
        <v>16</v>
      </c>
      <c r="D19" s="611" t="s">
        <v>244</v>
      </c>
      <c r="E19" s="612"/>
      <c r="F19" s="612"/>
      <c r="G19" s="612"/>
      <c r="H19" s="613"/>
      <c r="I19" s="83" t="s">
        <v>293</v>
      </c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5"/>
      <c r="W19" s="642"/>
      <c r="X19" s="639"/>
      <c r="Y19" s="607"/>
      <c r="Z19" s="607"/>
      <c r="AA19" s="620"/>
      <c r="AB19" s="595"/>
    </row>
    <row r="20" spans="1:28" ht="18" customHeight="1">
      <c r="A20" s="41"/>
      <c r="B20" s="41"/>
      <c r="C20" s="151">
        <v>17</v>
      </c>
      <c r="D20" s="611" t="s">
        <v>245</v>
      </c>
      <c r="E20" s="612"/>
      <c r="F20" s="612"/>
      <c r="G20" s="612"/>
      <c r="H20" s="613"/>
      <c r="I20" s="83" t="s">
        <v>340</v>
      </c>
      <c r="J20" s="84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5"/>
      <c r="W20" s="642"/>
      <c r="X20" s="639"/>
      <c r="Y20" s="607"/>
      <c r="Z20" s="607"/>
      <c r="AA20" s="620"/>
      <c r="AB20" s="595"/>
    </row>
    <row r="21" spans="1:28" ht="18" customHeight="1">
      <c r="A21" s="41"/>
      <c r="B21" s="41"/>
      <c r="C21" s="151">
        <v>18</v>
      </c>
      <c r="D21" s="611" t="s">
        <v>328</v>
      </c>
      <c r="E21" s="612"/>
      <c r="F21" s="612"/>
      <c r="G21" s="612"/>
      <c r="H21" s="613"/>
      <c r="I21" s="83" t="s">
        <v>341</v>
      </c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5"/>
      <c r="W21" s="642"/>
      <c r="X21" s="639"/>
      <c r="Y21" s="607"/>
      <c r="Z21" s="607"/>
      <c r="AA21" s="620"/>
      <c r="AB21" s="595"/>
    </row>
    <row r="22" spans="1:28" ht="18" customHeight="1" thickBot="1">
      <c r="A22" s="41"/>
      <c r="B22" s="41"/>
      <c r="C22" s="151">
        <v>19</v>
      </c>
      <c r="D22" s="611" t="s">
        <v>246</v>
      </c>
      <c r="E22" s="612"/>
      <c r="F22" s="612"/>
      <c r="G22" s="612"/>
      <c r="H22" s="613"/>
      <c r="I22" s="83" t="s">
        <v>342</v>
      </c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5"/>
      <c r="W22" s="643"/>
      <c r="X22" s="640"/>
      <c r="Y22" s="608"/>
      <c r="Z22" s="608"/>
      <c r="AA22" s="621"/>
      <c r="AB22" s="596"/>
    </row>
    <row r="23" spans="1:28" ht="18" customHeight="1">
      <c r="A23" s="41"/>
      <c r="B23" s="41"/>
      <c r="C23" s="151">
        <v>20</v>
      </c>
      <c r="D23" s="611" t="s">
        <v>329</v>
      </c>
      <c r="E23" s="612"/>
      <c r="F23" s="612"/>
      <c r="G23" s="612"/>
      <c r="H23" s="613"/>
      <c r="I23" s="83" t="s">
        <v>286</v>
      </c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5"/>
      <c r="W23" s="600" t="s">
        <v>46</v>
      </c>
      <c r="X23" s="601"/>
      <c r="Y23" s="601"/>
      <c r="Z23" s="601"/>
      <c r="AA23" s="601"/>
      <c r="AB23" s="601"/>
    </row>
    <row r="24" spans="1:28" ht="18" customHeight="1">
      <c r="A24" s="41"/>
      <c r="B24" s="41"/>
      <c r="C24" s="151">
        <v>21</v>
      </c>
      <c r="D24" s="611" t="s">
        <v>248</v>
      </c>
      <c r="E24" s="612"/>
      <c r="F24" s="612"/>
      <c r="G24" s="612"/>
      <c r="H24" s="613"/>
      <c r="I24" s="83" t="s">
        <v>343</v>
      </c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5"/>
      <c r="W24" s="48"/>
      <c r="X24" s="156"/>
      <c r="Y24" s="156"/>
      <c r="Z24" s="156"/>
      <c r="AA24" s="41"/>
    </row>
    <row r="25" spans="1:28" ht="18" customHeight="1">
      <c r="A25" s="41"/>
      <c r="B25" s="41"/>
      <c r="C25" s="151">
        <v>22</v>
      </c>
      <c r="D25" s="611" t="s">
        <v>249</v>
      </c>
      <c r="E25" s="612"/>
      <c r="F25" s="612"/>
      <c r="G25" s="612"/>
      <c r="H25" s="613"/>
      <c r="I25" s="83" t="s">
        <v>344</v>
      </c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5"/>
      <c r="W25" s="157"/>
      <c r="X25" s="156"/>
      <c r="Y25" s="156"/>
      <c r="Z25" s="587" t="s">
        <v>216</v>
      </c>
      <c r="AA25" s="587"/>
      <c r="AB25" s="587"/>
    </row>
    <row r="26" spans="1:28" ht="18" customHeight="1">
      <c r="A26" s="41"/>
      <c r="B26" s="41"/>
      <c r="C26" s="151">
        <v>23</v>
      </c>
      <c r="D26" s="611" t="s">
        <v>239</v>
      </c>
      <c r="E26" s="612"/>
      <c r="F26" s="612"/>
      <c r="G26" s="612"/>
      <c r="H26" s="613"/>
      <c r="I26" s="83" t="s">
        <v>345</v>
      </c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5"/>
      <c r="W26" s="622" t="s">
        <v>47</v>
      </c>
      <c r="X26" s="156"/>
      <c r="Y26" s="49"/>
      <c r="Z26" s="587"/>
      <c r="AA26" s="587"/>
      <c r="AB26" s="587"/>
    </row>
    <row r="27" spans="1:28" ht="18" customHeight="1">
      <c r="A27" s="41"/>
      <c r="B27" s="41"/>
      <c r="C27" s="151">
        <v>24</v>
      </c>
      <c r="D27" s="611" t="s">
        <v>252</v>
      </c>
      <c r="E27" s="612"/>
      <c r="F27" s="612"/>
      <c r="G27" s="612"/>
      <c r="H27" s="613"/>
      <c r="I27" s="152" t="s">
        <v>346</v>
      </c>
      <c r="J27" s="153"/>
      <c r="K27" s="153"/>
      <c r="L27" s="153"/>
      <c r="M27" s="153"/>
      <c r="N27" s="153"/>
      <c r="O27" s="153"/>
      <c r="P27" s="153"/>
      <c r="Q27" s="153"/>
      <c r="R27" s="153"/>
      <c r="S27" s="153"/>
      <c r="T27" s="153"/>
      <c r="U27" s="153"/>
      <c r="V27" s="154"/>
      <c r="W27" s="622"/>
      <c r="X27" s="50"/>
      <c r="Y27" s="51"/>
      <c r="Z27" s="587" t="s">
        <v>217</v>
      </c>
      <c r="AA27" s="587"/>
      <c r="AB27" s="587"/>
    </row>
    <row r="28" spans="1:28" ht="18" customHeight="1">
      <c r="A28" s="41"/>
      <c r="B28" s="41"/>
      <c r="C28" s="151">
        <v>25</v>
      </c>
      <c r="D28" s="611" t="s">
        <v>253</v>
      </c>
      <c r="E28" s="612"/>
      <c r="F28" s="612"/>
      <c r="G28" s="612"/>
      <c r="H28" s="613"/>
      <c r="I28" s="152" t="s">
        <v>250</v>
      </c>
      <c r="J28" s="153"/>
      <c r="K28" s="153"/>
      <c r="L28" s="153"/>
      <c r="M28" s="153"/>
      <c r="N28" s="153"/>
      <c r="O28" s="153"/>
      <c r="P28" s="153"/>
      <c r="Q28" s="153"/>
      <c r="R28" s="153"/>
      <c r="S28" s="153"/>
      <c r="T28" s="153"/>
      <c r="U28" s="153"/>
      <c r="V28" s="154"/>
      <c r="W28" s="52"/>
      <c r="X28" s="158"/>
      <c r="Y28" s="159"/>
      <c r="Z28" s="587"/>
      <c r="AA28" s="587"/>
      <c r="AB28" s="587"/>
    </row>
    <row r="29" spans="1:28" ht="18" customHeight="1" thickBot="1">
      <c r="A29" s="41"/>
      <c r="B29" s="41"/>
      <c r="C29" s="160">
        <v>26</v>
      </c>
      <c r="D29" s="614" t="s">
        <v>238</v>
      </c>
      <c r="E29" s="615"/>
      <c r="F29" s="615"/>
      <c r="G29" s="615"/>
      <c r="H29" s="616"/>
      <c r="I29" s="161" t="s">
        <v>347</v>
      </c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63"/>
      <c r="W29" s="53"/>
      <c r="X29" s="110"/>
      <c r="Y29" s="54"/>
      <c r="Z29" s="588"/>
      <c r="AA29" s="588"/>
      <c r="AB29" s="588"/>
    </row>
    <row r="30" spans="1:28" ht="15" customHeight="1">
      <c r="A30" s="41"/>
      <c r="B30" s="41"/>
      <c r="C30" s="81" t="s">
        <v>185</v>
      </c>
      <c r="D30" s="164"/>
      <c r="E30" s="164"/>
      <c r="F30" s="164"/>
      <c r="G30" s="164"/>
      <c r="H30" s="164"/>
      <c r="I30" s="113"/>
      <c r="J30" s="113"/>
      <c r="K30" s="113"/>
      <c r="L30" s="113"/>
      <c r="M30" s="113"/>
      <c r="N30" s="113"/>
      <c r="O30" s="113"/>
      <c r="P30" s="113"/>
      <c r="Q30" s="113"/>
      <c r="R30" s="113"/>
      <c r="S30" s="113"/>
      <c r="T30" s="113"/>
      <c r="U30" s="113"/>
      <c r="V30" s="113"/>
      <c r="W30" s="628"/>
      <c r="X30" s="628"/>
      <c r="Y30" s="628"/>
      <c r="Z30" s="628"/>
      <c r="AA30" s="41"/>
    </row>
    <row r="31" spans="1:28" ht="15" customHeight="1">
      <c r="A31" s="41"/>
      <c r="B31" s="41"/>
      <c r="C31" s="165" t="s">
        <v>236</v>
      </c>
      <c r="D31" s="41"/>
      <c r="E31" s="41"/>
      <c r="F31" s="41"/>
      <c r="G31" s="41"/>
      <c r="H31" s="41"/>
      <c r="I31" s="158"/>
      <c r="J31" s="158"/>
      <c r="K31" s="158"/>
      <c r="L31" s="158"/>
      <c r="M31" s="158"/>
      <c r="N31" s="158"/>
      <c r="O31" s="158"/>
      <c r="P31" s="158"/>
      <c r="Q31" s="158"/>
      <c r="R31" s="158"/>
      <c r="S31" s="158"/>
      <c r="T31" s="158"/>
      <c r="U31" s="158"/>
      <c r="V31" s="158"/>
      <c r="W31" s="166"/>
      <c r="X31" s="166"/>
      <c r="Y31" s="166"/>
      <c r="Z31" s="166"/>
      <c r="AA31" s="41"/>
    </row>
    <row r="32" spans="1:28" ht="15" customHeight="1">
      <c r="A32" s="41"/>
      <c r="B32" s="41"/>
      <c r="C32" s="165" t="s">
        <v>266</v>
      </c>
      <c r="D32" s="41"/>
      <c r="E32" s="41"/>
      <c r="F32" s="41"/>
      <c r="G32" s="41"/>
      <c r="H32" s="41"/>
      <c r="I32" s="158"/>
      <c r="J32" s="158"/>
      <c r="K32" s="158"/>
      <c r="L32" s="158"/>
      <c r="M32" s="158"/>
      <c r="N32" s="158"/>
      <c r="O32" s="158"/>
      <c r="P32" s="158"/>
      <c r="Q32" s="158"/>
      <c r="R32" s="158"/>
      <c r="S32" s="158"/>
      <c r="T32" s="158"/>
      <c r="U32" s="158"/>
      <c r="V32" s="158"/>
      <c r="W32" s="166"/>
      <c r="X32" s="166"/>
      <c r="Y32" s="166"/>
      <c r="Z32" s="166"/>
      <c r="AA32" s="41"/>
    </row>
    <row r="33" spans="1:27" ht="7.5" customHeight="1">
      <c r="A33" s="43"/>
      <c r="B33" s="43"/>
      <c r="C33" s="45"/>
      <c r="D33" s="43"/>
      <c r="E33" s="43"/>
      <c r="F33" s="43"/>
      <c r="G33" s="43"/>
      <c r="H33" s="43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630"/>
      <c r="X33" s="253"/>
      <c r="Y33" s="630"/>
      <c r="Z33" s="253"/>
      <c r="AA33" s="41"/>
    </row>
    <row r="34" spans="1:27" ht="15" customHeight="1" thickBot="1">
      <c r="A34" s="43"/>
      <c r="B34" s="43"/>
      <c r="C34" s="42" t="s">
        <v>366</v>
      </c>
      <c r="D34" s="41"/>
      <c r="E34" s="167"/>
      <c r="F34" s="41"/>
      <c r="G34" s="25"/>
      <c r="H34" s="168"/>
      <c r="I34" s="158"/>
      <c r="J34" s="158"/>
      <c r="K34" s="158"/>
      <c r="L34" s="158"/>
      <c r="M34" s="158"/>
      <c r="N34" s="158"/>
      <c r="O34" s="158"/>
      <c r="P34" s="158"/>
      <c r="Q34" s="158"/>
      <c r="R34" s="158"/>
      <c r="S34" s="617" t="s">
        <v>193</v>
      </c>
      <c r="T34" s="618"/>
      <c r="U34" s="618"/>
      <c r="V34" s="618"/>
      <c r="W34" s="618"/>
      <c r="X34" s="618"/>
      <c r="Y34" s="618"/>
      <c r="Z34" s="618"/>
      <c r="AA34" s="41"/>
    </row>
    <row r="35" spans="1:27" ht="18" customHeight="1" thickBot="1">
      <c r="A35" s="43"/>
      <c r="B35" s="43"/>
      <c r="C35" s="590" t="s">
        <v>194</v>
      </c>
      <c r="D35" s="590"/>
      <c r="E35" s="590"/>
      <c r="F35" s="632"/>
      <c r="G35" s="655" t="s">
        <v>296</v>
      </c>
      <c r="H35" s="656"/>
      <c r="I35" s="629" t="s">
        <v>321</v>
      </c>
      <c r="J35" s="629"/>
      <c r="K35" s="629" t="s">
        <v>348</v>
      </c>
      <c r="L35" s="629"/>
      <c r="M35" s="652" t="s">
        <v>367</v>
      </c>
      <c r="N35" s="653"/>
      <c r="O35" s="649" t="s">
        <v>195</v>
      </c>
      <c r="P35" s="649"/>
      <c r="Q35" s="649"/>
      <c r="R35" s="649"/>
      <c r="S35" s="629" t="s">
        <v>296</v>
      </c>
      <c r="T35" s="629"/>
      <c r="U35" s="629" t="s">
        <v>321</v>
      </c>
      <c r="V35" s="629"/>
      <c r="W35" s="629" t="s">
        <v>348</v>
      </c>
      <c r="X35" s="629"/>
      <c r="Y35" s="624" t="s">
        <v>367</v>
      </c>
      <c r="Z35" s="625"/>
      <c r="AA35" s="30"/>
    </row>
    <row r="36" spans="1:27" ht="12.75" customHeight="1">
      <c r="A36" s="43"/>
      <c r="B36" s="43"/>
      <c r="C36" s="647" t="s">
        <v>48</v>
      </c>
      <c r="D36" s="648"/>
      <c r="E36" s="648"/>
      <c r="F36" s="648"/>
      <c r="G36" s="626">
        <f>SUM(G37:H41)</f>
        <v>30</v>
      </c>
      <c r="H36" s="650"/>
      <c r="I36" s="623">
        <f>SUM(I37:J41)</f>
        <v>34</v>
      </c>
      <c r="J36" s="623"/>
      <c r="K36" s="623">
        <f>SUM(K37:L41)</f>
        <v>30</v>
      </c>
      <c r="L36" s="623"/>
      <c r="M36" s="627">
        <f>SUM(M37:N41)</f>
        <v>39</v>
      </c>
      <c r="N36" s="654"/>
      <c r="O36" s="651" t="s">
        <v>49</v>
      </c>
      <c r="P36" s="651"/>
      <c r="Q36" s="651"/>
      <c r="R36" s="651"/>
      <c r="S36" s="623">
        <f>SUM(S37:T38)</f>
        <v>7</v>
      </c>
      <c r="T36" s="623"/>
      <c r="U36" s="623">
        <f>SUM(U37:V38)</f>
        <v>10</v>
      </c>
      <c r="V36" s="623"/>
      <c r="W36" s="623">
        <f>SUM(W37:X38)</f>
        <v>5</v>
      </c>
      <c r="X36" s="623"/>
      <c r="Y36" s="626">
        <f>SUM(Y37:Z38)</f>
        <v>5</v>
      </c>
      <c r="Z36" s="627"/>
      <c r="AA36" s="30"/>
    </row>
    <row r="37" spans="1:27" ht="12.75" customHeight="1">
      <c r="A37" s="43"/>
      <c r="B37" s="43"/>
      <c r="C37" s="663" t="s">
        <v>180</v>
      </c>
      <c r="D37" s="664"/>
      <c r="E37" s="664"/>
      <c r="F37" s="664"/>
      <c r="G37" s="602">
        <v>6</v>
      </c>
      <c r="H37" s="662"/>
      <c r="I37" s="604">
        <v>5</v>
      </c>
      <c r="J37" s="604"/>
      <c r="K37" s="604">
        <v>5</v>
      </c>
      <c r="L37" s="604"/>
      <c r="M37" s="603">
        <v>7</v>
      </c>
      <c r="N37" s="658"/>
      <c r="O37" s="657" t="s">
        <v>50</v>
      </c>
      <c r="P37" s="657"/>
      <c r="Q37" s="657"/>
      <c r="R37" s="657"/>
      <c r="S37" s="604">
        <v>4</v>
      </c>
      <c r="T37" s="604"/>
      <c r="U37" s="604">
        <v>4</v>
      </c>
      <c r="V37" s="604"/>
      <c r="W37" s="604">
        <v>4</v>
      </c>
      <c r="X37" s="604"/>
      <c r="Y37" s="602">
        <v>4</v>
      </c>
      <c r="Z37" s="603"/>
      <c r="AA37" s="30"/>
    </row>
    <row r="38" spans="1:27" ht="12.75" customHeight="1">
      <c r="A38" s="43"/>
      <c r="B38" s="43"/>
      <c r="C38" s="663" t="s">
        <v>181</v>
      </c>
      <c r="D38" s="664"/>
      <c r="E38" s="664"/>
      <c r="F38" s="664"/>
      <c r="G38" s="602">
        <v>4</v>
      </c>
      <c r="H38" s="662"/>
      <c r="I38" s="604">
        <v>5</v>
      </c>
      <c r="J38" s="604"/>
      <c r="K38" s="604">
        <v>4</v>
      </c>
      <c r="L38" s="604"/>
      <c r="M38" s="603">
        <v>7</v>
      </c>
      <c r="N38" s="658"/>
      <c r="O38" s="657" t="s">
        <v>52</v>
      </c>
      <c r="P38" s="657"/>
      <c r="Q38" s="657"/>
      <c r="R38" s="657"/>
      <c r="S38" s="604">
        <v>3</v>
      </c>
      <c r="T38" s="604"/>
      <c r="U38" s="604">
        <v>6</v>
      </c>
      <c r="V38" s="604"/>
      <c r="W38" s="604">
        <v>1</v>
      </c>
      <c r="X38" s="604"/>
      <c r="Y38" s="602">
        <v>1</v>
      </c>
      <c r="Z38" s="603"/>
      <c r="AA38" s="30"/>
    </row>
    <row r="39" spans="1:27" ht="12.75" customHeight="1">
      <c r="A39" s="43"/>
      <c r="B39" s="43"/>
      <c r="C39" s="663" t="s">
        <v>51</v>
      </c>
      <c r="D39" s="664"/>
      <c r="E39" s="664"/>
      <c r="F39" s="664"/>
      <c r="G39" s="602">
        <v>4</v>
      </c>
      <c r="H39" s="662"/>
      <c r="I39" s="604">
        <v>6</v>
      </c>
      <c r="J39" s="604"/>
      <c r="K39" s="604">
        <v>4</v>
      </c>
      <c r="L39" s="604"/>
      <c r="M39" s="603">
        <v>5</v>
      </c>
      <c r="N39" s="658"/>
      <c r="O39" s="651" t="s">
        <v>53</v>
      </c>
      <c r="P39" s="651"/>
      <c r="Q39" s="651"/>
      <c r="R39" s="651"/>
      <c r="S39" s="605">
        <f>SUM(S40:T41)</f>
        <v>86</v>
      </c>
      <c r="T39" s="605"/>
      <c r="U39" s="605">
        <f>SUM(U40:V41)</f>
        <v>96</v>
      </c>
      <c r="V39" s="605"/>
      <c r="W39" s="605">
        <f>SUM(W40:X41)</f>
        <v>89</v>
      </c>
      <c r="X39" s="605"/>
      <c r="Y39" s="609">
        <f>SUM(Y40:Z41)</f>
        <v>89</v>
      </c>
      <c r="Z39" s="610"/>
      <c r="AA39" s="30"/>
    </row>
    <row r="40" spans="1:27" ht="12.75" customHeight="1">
      <c r="A40" s="43"/>
      <c r="B40" s="43"/>
      <c r="C40" s="663" t="s">
        <v>182</v>
      </c>
      <c r="D40" s="664"/>
      <c r="E40" s="664"/>
      <c r="F40" s="664"/>
      <c r="G40" s="602">
        <v>5</v>
      </c>
      <c r="H40" s="662"/>
      <c r="I40" s="604">
        <v>5</v>
      </c>
      <c r="J40" s="604"/>
      <c r="K40" s="604">
        <v>4</v>
      </c>
      <c r="L40" s="604"/>
      <c r="M40" s="603">
        <v>5</v>
      </c>
      <c r="N40" s="658"/>
      <c r="O40" s="657" t="s">
        <v>54</v>
      </c>
      <c r="P40" s="657"/>
      <c r="Q40" s="657"/>
      <c r="R40" s="657"/>
      <c r="S40" s="604">
        <v>83</v>
      </c>
      <c r="T40" s="604"/>
      <c r="U40" s="604">
        <v>90</v>
      </c>
      <c r="V40" s="604"/>
      <c r="W40" s="604">
        <v>88</v>
      </c>
      <c r="X40" s="604"/>
      <c r="Y40" s="602">
        <v>88</v>
      </c>
      <c r="Z40" s="603"/>
      <c r="AA40" s="30"/>
    </row>
    <row r="41" spans="1:27" ht="12.75" customHeight="1">
      <c r="A41" s="43"/>
      <c r="B41" s="43"/>
      <c r="C41" s="663" t="s">
        <v>206</v>
      </c>
      <c r="D41" s="664"/>
      <c r="E41" s="664"/>
      <c r="F41" s="664"/>
      <c r="G41" s="602">
        <v>11</v>
      </c>
      <c r="H41" s="662"/>
      <c r="I41" s="604">
        <v>13</v>
      </c>
      <c r="J41" s="604"/>
      <c r="K41" s="604">
        <v>13</v>
      </c>
      <c r="L41" s="604"/>
      <c r="M41" s="603">
        <v>15</v>
      </c>
      <c r="N41" s="658"/>
      <c r="O41" s="659" t="s">
        <v>52</v>
      </c>
      <c r="P41" s="660"/>
      <c r="Q41" s="660"/>
      <c r="R41" s="661"/>
      <c r="S41" s="604">
        <v>3</v>
      </c>
      <c r="T41" s="604"/>
      <c r="U41" s="604">
        <v>6</v>
      </c>
      <c r="V41" s="604"/>
      <c r="W41" s="604">
        <v>1</v>
      </c>
      <c r="X41" s="604"/>
      <c r="Y41" s="602">
        <v>1</v>
      </c>
      <c r="Z41" s="603"/>
      <c r="AA41" s="30"/>
    </row>
    <row r="42" spans="1:27" ht="12.75" customHeight="1">
      <c r="A42" s="43"/>
      <c r="B42" s="43"/>
      <c r="C42" s="668" t="s">
        <v>174</v>
      </c>
      <c r="D42" s="668"/>
      <c r="E42" s="668"/>
      <c r="F42" s="669"/>
      <c r="G42" s="609">
        <v>18</v>
      </c>
      <c r="H42" s="667"/>
      <c r="I42" s="605">
        <v>22</v>
      </c>
      <c r="J42" s="605"/>
      <c r="K42" s="605">
        <v>16</v>
      </c>
      <c r="L42" s="605"/>
      <c r="M42" s="610">
        <v>21</v>
      </c>
      <c r="N42" s="666"/>
      <c r="O42" s="671" t="s">
        <v>55</v>
      </c>
      <c r="P42" s="672"/>
      <c r="Q42" s="672"/>
      <c r="R42" s="673"/>
      <c r="S42" s="605">
        <f>SUM(S43:T44)</f>
        <v>25</v>
      </c>
      <c r="T42" s="605"/>
      <c r="U42" s="605">
        <f>SUM(U43:V44)</f>
        <v>29</v>
      </c>
      <c r="V42" s="605"/>
      <c r="W42" s="605">
        <f>SUM(W43:X44)</f>
        <v>25</v>
      </c>
      <c r="X42" s="605"/>
      <c r="Y42" s="609">
        <f>SUM(Y43:Z44)</f>
        <v>25</v>
      </c>
      <c r="Z42" s="610"/>
      <c r="AA42" s="30"/>
    </row>
    <row r="43" spans="1:27" ht="12.75" customHeight="1">
      <c r="A43" s="43"/>
      <c r="B43" s="43"/>
      <c r="C43" s="647" t="s">
        <v>45</v>
      </c>
      <c r="D43" s="648"/>
      <c r="E43" s="648"/>
      <c r="F43" s="648"/>
      <c r="G43" s="609">
        <v>7</v>
      </c>
      <c r="H43" s="667"/>
      <c r="I43" s="605">
        <v>6</v>
      </c>
      <c r="J43" s="605"/>
      <c r="K43" s="605">
        <v>4</v>
      </c>
      <c r="L43" s="605"/>
      <c r="M43" s="610">
        <v>8</v>
      </c>
      <c r="N43" s="666"/>
      <c r="O43" s="659" t="s">
        <v>54</v>
      </c>
      <c r="P43" s="660"/>
      <c r="Q43" s="660"/>
      <c r="R43" s="661"/>
      <c r="S43" s="604">
        <v>22</v>
      </c>
      <c r="T43" s="604"/>
      <c r="U43" s="604">
        <v>23</v>
      </c>
      <c r="V43" s="604"/>
      <c r="W43" s="604">
        <v>24</v>
      </c>
      <c r="X43" s="604"/>
      <c r="Y43" s="602">
        <v>24</v>
      </c>
      <c r="Z43" s="603"/>
      <c r="AA43" s="30"/>
    </row>
    <row r="44" spans="1:27" ht="12.75" customHeight="1">
      <c r="A44" s="43"/>
      <c r="B44" s="43"/>
      <c r="C44" s="663" t="s">
        <v>196</v>
      </c>
      <c r="D44" s="664"/>
      <c r="E44" s="664"/>
      <c r="F44" s="664"/>
      <c r="G44" s="602">
        <v>7</v>
      </c>
      <c r="H44" s="662"/>
      <c r="I44" s="604">
        <v>6</v>
      </c>
      <c r="J44" s="604"/>
      <c r="K44" s="604">
        <v>4</v>
      </c>
      <c r="L44" s="604"/>
      <c r="M44" s="603">
        <v>8</v>
      </c>
      <c r="N44" s="658"/>
      <c r="O44" s="659" t="s">
        <v>52</v>
      </c>
      <c r="P44" s="660"/>
      <c r="Q44" s="660"/>
      <c r="R44" s="661"/>
      <c r="S44" s="604">
        <v>3</v>
      </c>
      <c r="T44" s="604"/>
      <c r="U44" s="604">
        <v>6</v>
      </c>
      <c r="V44" s="604"/>
      <c r="W44" s="604">
        <v>1</v>
      </c>
      <c r="X44" s="604"/>
      <c r="Y44" s="602">
        <v>1</v>
      </c>
      <c r="Z44" s="603"/>
      <c r="AA44" s="30"/>
    </row>
    <row r="45" spans="1:27" ht="12.75" customHeight="1">
      <c r="A45" s="43"/>
      <c r="B45" s="43"/>
      <c r="C45" s="663"/>
      <c r="D45" s="664"/>
      <c r="E45" s="664"/>
      <c r="F45" s="664"/>
      <c r="G45" s="602"/>
      <c r="H45" s="662"/>
      <c r="I45" s="604"/>
      <c r="J45" s="604"/>
      <c r="K45" s="604"/>
      <c r="L45" s="604"/>
      <c r="M45" s="603"/>
      <c r="N45" s="658"/>
      <c r="O45" s="651" t="s">
        <v>56</v>
      </c>
      <c r="P45" s="651"/>
      <c r="Q45" s="651"/>
      <c r="R45" s="651"/>
      <c r="S45" s="605">
        <v>4</v>
      </c>
      <c r="T45" s="605"/>
      <c r="U45" s="605">
        <v>6</v>
      </c>
      <c r="V45" s="605"/>
      <c r="W45" s="605">
        <v>3</v>
      </c>
      <c r="X45" s="605"/>
      <c r="Y45" s="609">
        <v>4</v>
      </c>
      <c r="Z45" s="610"/>
      <c r="AA45" s="30"/>
    </row>
    <row r="46" spans="1:27" ht="12.75" customHeight="1">
      <c r="A46" s="43"/>
      <c r="B46" s="43"/>
      <c r="C46" s="665"/>
      <c r="D46" s="665"/>
      <c r="E46" s="665"/>
      <c r="F46" s="663"/>
      <c r="G46" s="602"/>
      <c r="H46" s="662"/>
      <c r="I46" s="604"/>
      <c r="J46" s="604"/>
      <c r="K46" s="604"/>
      <c r="L46" s="604"/>
      <c r="M46" s="603"/>
      <c r="N46" s="658"/>
      <c r="O46" s="651"/>
      <c r="P46" s="651"/>
      <c r="Q46" s="651"/>
      <c r="R46" s="651"/>
      <c r="S46" s="605"/>
      <c r="T46" s="605"/>
      <c r="U46" s="605"/>
      <c r="V46" s="605"/>
      <c r="W46" s="605"/>
      <c r="X46" s="605"/>
      <c r="Y46" s="609"/>
      <c r="Z46" s="610"/>
      <c r="AA46" s="30"/>
    </row>
    <row r="47" spans="1:27" ht="12.75" customHeight="1">
      <c r="A47" s="41"/>
      <c r="B47" s="41"/>
      <c r="C47" s="663"/>
      <c r="D47" s="664"/>
      <c r="E47" s="664"/>
      <c r="F47" s="664"/>
      <c r="G47" s="602"/>
      <c r="H47" s="662"/>
      <c r="I47" s="604"/>
      <c r="J47" s="604"/>
      <c r="K47" s="604"/>
      <c r="L47" s="604"/>
      <c r="M47" s="603"/>
      <c r="N47" s="658"/>
      <c r="O47" s="657"/>
      <c r="P47" s="657"/>
      <c r="Q47" s="657"/>
      <c r="R47" s="657"/>
      <c r="S47" s="106"/>
      <c r="T47" s="1001"/>
      <c r="U47" s="106"/>
      <c r="V47" s="1001"/>
      <c r="W47" s="106"/>
      <c r="X47" s="1001"/>
      <c r="Y47" s="106"/>
      <c r="Z47" s="168"/>
      <c r="AA47" s="30"/>
    </row>
    <row r="48" spans="1:27" ht="12.75" customHeight="1">
      <c r="A48" s="41"/>
      <c r="B48" s="41"/>
      <c r="C48" s="663"/>
      <c r="D48" s="664"/>
      <c r="E48" s="664"/>
      <c r="F48" s="664"/>
      <c r="G48" s="602"/>
      <c r="H48" s="662"/>
      <c r="I48" s="604"/>
      <c r="J48" s="604"/>
      <c r="K48" s="604"/>
      <c r="L48" s="604"/>
      <c r="M48" s="603"/>
      <c r="N48" s="658"/>
      <c r="O48" s="657"/>
      <c r="P48" s="657"/>
      <c r="Q48" s="657"/>
      <c r="R48" s="657"/>
      <c r="S48" s="106"/>
      <c r="T48" s="1001"/>
      <c r="U48" s="106"/>
      <c r="V48" s="1001"/>
      <c r="W48" s="106"/>
      <c r="X48" s="1001"/>
      <c r="Y48" s="106"/>
      <c r="Z48" s="168"/>
      <c r="AA48" s="30"/>
    </row>
    <row r="49" spans="1:27" ht="12.75" customHeight="1">
      <c r="A49" s="41"/>
      <c r="B49" s="41"/>
      <c r="C49" s="665"/>
      <c r="D49" s="665"/>
      <c r="E49" s="665"/>
      <c r="F49" s="663"/>
      <c r="G49" s="602"/>
      <c r="H49" s="662"/>
      <c r="I49" s="604"/>
      <c r="J49" s="604"/>
      <c r="K49" s="604"/>
      <c r="L49" s="604"/>
      <c r="M49" s="603"/>
      <c r="N49" s="658"/>
      <c r="O49" s="657"/>
      <c r="P49" s="657"/>
      <c r="Q49" s="657"/>
      <c r="R49" s="657"/>
      <c r="S49" s="106"/>
      <c r="T49" s="1001"/>
      <c r="U49" s="106"/>
      <c r="V49" s="1001"/>
      <c r="W49" s="106"/>
      <c r="X49" s="1001"/>
      <c r="Y49" s="106"/>
      <c r="Z49" s="168"/>
      <c r="AA49" s="30"/>
    </row>
    <row r="50" spans="1:27" ht="12.75" customHeight="1" thickBot="1">
      <c r="A50" s="41"/>
      <c r="B50" s="41"/>
      <c r="C50" s="574"/>
      <c r="D50" s="575"/>
      <c r="E50" s="575"/>
      <c r="F50" s="575"/>
      <c r="G50" s="578"/>
      <c r="H50" s="579"/>
      <c r="I50" s="580"/>
      <c r="J50" s="580"/>
      <c r="K50" s="580"/>
      <c r="L50" s="580"/>
      <c r="M50" s="576"/>
      <c r="N50" s="577"/>
      <c r="O50" s="581"/>
      <c r="P50" s="581"/>
      <c r="Q50" s="581"/>
      <c r="R50" s="581"/>
      <c r="S50" s="108"/>
      <c r="T50" s="1002"/>
      <c r="U50" s="108"/>
      <c r="V50" s="1002"/>
      <c r="W50" s="108"/>
      <c r="X50" s="1002"/>
      <c r="Y50" s="108"/>
      <c r="Z50" s="70"/>
      <c r="AA50" s="30"/>
    </row>
    <row r="51" spans="1:27" ht="17.25" customHeight="1">
      <c r="C51" s="169" t="s">
        <v>185</v>
      </c>
      <c r="E51" s="170"/>
      <c r="G51" s="25"/>
      <c r="H51" s="171"/>
      <c r="I51" s="170"/>
      <c r="J51" s="170"/>
      <c r="K51" s="172"/>
      <c r="L51" s="172"/>
      <c r="M51" s="170"/>
      <c r="O51" s="170"/>
      <c r="Q51" s="170"/>
      <c r="U51" s="170"/>
      <c r="W51" s="25"/>
      <c r="X51" s="171"/>
      <c r="Y51" s="170"/>
    </row>
    <row r="52" spans="1:27" ht="12" customHeight="1">
      <c r="C52" s="21"/>
      <c r="D52" s="21"/>
      <c r="E52" s="24"/>
      <c r="F52" s="21"/>
      <c r="G52" s="25"/>
      <c r="H52" s="26"/>
      <c r="I52" s="24"/>
      <c r="J52" s="24"/>
      <c r="K52" s="23"/>
      <c r="L52" s="21"/>
      <c r="M52" s="24"/>
      <c r="N52" s="21"/>
      <c r="O52" s="25"/>
      <c r="P52" s="26"/>
      <c r="Q52" s="24"/>
      <c r="R52" s="24"/>
      <c r="S52" s="23"/>
      <c r="T52" s="23"/>
      <c r="U52" s="24"/>
      <c r="V52" s="21"/>
      <c r="W52" s="24"/>
      <c r="X52" s="21"/>
      <c r="Y52" s="24"/>
      <c r="Z52" s="21"/>
    </row>
    <row r="53" spans="1:27" ht="15" customHeight="1">
      <c r="C53" s="21"/>
      <c r="D53" s="21"/>
      <c r="E53" s="24"/>
      <c r="F53" s="21"/>
      <c r="G53" s="27"/>
      <c r="H53" s="28"/>
      <c r="I53" s="24"/>
      <c r="J53" s="24"/>
      <c r="K53" s="23"/>
      <c r="L53" s="21"/>
      <c r="M53" s="24"/>
      <c r="N53" s="21"/>
      <c r="O53" s="25"/>
      <c r="P53" s="26"/>
      <c r="Q53" s="24"/>
      <c r="R53" s="24"/>
      <c r="S53" s="47"/>
      <c r="T53" s="47"/>
      <c r="U53" s="24"/>
      <c r="V53" s="21"/>
      <c r="W53" s="24"/>
      <c r="X53" s="21"/>
      <c r="Y53" s="24"/>
      <c r="Z53" s="21"/>
    </row>
    <row r="54" spans="1:27" ht="15" customHeight="1">
      <c r="C54" s="21"/>
      <c r="D54" s="21"/>
      <c r="E54" s="24"/>
      <c r="F54" s="21"/>
      <c r="G54" s="25"/>
      <c r="H54" s="26"/>
      <c r="I54" s="24"/>
      <c r="J54" s="24"/>
      <c r="K54" s="23"/>
      <c r="L54" s="21"/>
      <c r="M54" s="24"/>
      <c r="N54" s="21"/>
      <c r="O54" s="27"/>
      <c r="P54" s="28"/>
      <c r="Q54" s="24"/>
      <c r="R54" s="24"/>
      <c r="S54" s="47"/>
      <c r="T54" s="47"/>
      <c r="U54" s="21"/>
      <c r="V54" s="21"/>
      <c r="W54" s="21"/>
      <c r="X54" s="21"/>
      <c r="Y54" s="21"/>
      <c r="Z54" s="21"/>
    </row>
    <row r="55" spans="1:27" ht="15" customHeight="1"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</row>
  </sheetData>
  <mergeCells count="200">
    <mergeCell ref="C2:Q2"/>
    <mergeCell ref="W46:X46"/>
    <mergeCell ref="U45:V45"/>
    <mergeCell ref="O38:R38"/>
    <mergeCell ref="U40:V40"/>
    <mergeCell ref="U39:V39"/>
    <mergeCell ref="O43:R43"/>
    <mergeCell ref="O40:R40"/>
    <mergeCell ref="M41:N41"/>
    <mergeCell ref="K44:L44"/>
    <mergeCell ref="K45:L45"/>
    <mergeCell ref="K42:L42"/>
    <mergeCell ref="M42:N42"/>
    <mergeCell ref="M46:N46"/>
    <mergeCell ref="I41:J41"/>
    <mergeCell ref="K40:L40"/>
    <mergeCell ref="I39:J39"/>
    <mergeCell ref="U41:V41"/>
    <mergeCell ref="O41:R41"/>
    <mergeCell ref="S40:T40"/>
    <mergeCell ref="O42:R42"/>
    <mergeCell ref="C37:F37"/>
    <mergeCell ref="M47:N47"/>
    <mergeCell ref="M45:N45"/>
    <mergeCell ref="C38:F38"/>
    <mergeCell ref="G38:H38"/>
    <mergeCell ref="M40:N40"/>
    <mergeCell ref="G40:H40"/>
    <mergeCell ref="C44:F44"/>
    <mergeCell ref="G44:H44"/>
    <mergeCell ref="C43:F43"/>
    <mergeCell ref="I43:J43"/>
    <mergeCell ref="M43:N43"/>
    <mergeCell ref="G43:H43"/>
    <mergeCell ref="K39:L39"/>
    <mergeCell ref="K41:L41"/>
    <mergeCell ref="K43:L43"/>
    <mergeCell ref="G41:H41"/>
    <mergeCell ref="I44:J44"/>
    <mergeCell ref="M44:N44"/>
    <mergeCell ref="C41:F41"/>
    <mergeCell ref="C42:F42"/>
    <mergeCell ref="I42:J42"/>
    <mergeCell ref="G42:H42"/>
    <mergeCell ref="C40:F40"/>
    <mergeCell ref="C39:F39"/>
    <mergeCell ref="O49:R49"/>
    <mergeCell ref="O48:R48"/>
    <mergeCell ref="G46:H46"/>
    <mergeCell ref="I45:J45"/>
    <mergeCell ref="C45:F45"/>
    <mergeCell ref="G45:H45"/>
    <mergeCell ref="C46:F46"/>
    <mergeCell ref="I46:J46"/>
    <mergeCell ref="C49:F49"/>
    <mergeCell ref="I49:J49"/>
    <mergeCell ref="M49:N49"/>
    <mergeCell ref="G49:H49"/>
    <mergeCell ref="G47:H47"/>
    <mergeCell ref="K49:L49"/>
    <mergeCell ref="K47:L47"/>
    <mergeCell ref="G48:H48"/>
    <mergeCell ref="K46:L46"/>
    <mergeCell ref="C48:F48"/>
    <mergeCell ref="C47:F47"/>
    <mergeCell ref="I48:J48"/>
    <mergeCell ref="M48:N48"/>
    <mergeCell ref="O46:R46"/>
    <mergeCell ref="O45:R45"/>
    <mergeCell ref="K48:L48"/>
    <mergeCell ref="G37:H37"/>
    <mergeCell ref="U38:V38"/>
    <mergeCell ref="W40:X40"/>
    <mergeCell ref="I38:J38"/>
    <mergeCell ref="K37:L37"/>
    <mergeCell ref="K38:L38"/>
    <mergeCell ref="M39:N39"/>
    <mergeCell ref="G39:H39"/>
    <mergeCell ref="Y42:Z42"/>
    <mergeCell ref="S42:T42"/>
    <mergeCell ref="W42:X42"/>
    <mergeCell ref="O37:R37"/>
    <mergeCell ref="U37:V37"/>
    <mergeCell ref="I37:J37"/>
    <mergeCell ref="M37:N37"/>
    <mergeCell ref="O39:R39"/>
    <mergeCell ref="O47:R47"/>
    <mergeCell ref="I47:J47"/>
    <mergeCell ref="W38:X38"/>
    <mergeCell ref="Y38:Z38"/>
    <mergeCell ref="S38:T38"/>
    <mergeCell ref="M38:N38"/>
    <mergeCell ref="W39:X39"/>
    <mergeCell ref="I40:J40"/>
    <mergeCell ref="S39:T39"/>
    <mergeCell ref="Y44:Z44"/>
    <mergeCell ref="S44:T44"/>
    <mergeCell ref="O44:R44"/>
    <mergeCell ref="W44:X44"/>
    <mergeCell ref="Y45:Z45"/>
    <mergeCell ref="Y46:Z46"/>
    <mergeCell ref="U46:V46"/>
    <mergeCell ref="W45:X45"/>
    <mergeCell ref="S46:T46"/>
    <mergeCell ref="U44:V44"/>
    <mergeCell ref="Y41:Z41"/>
    <mergeCell ref="S41:T41"/>
    <mergeCell ref="W41:X41"/>
    <mergeCell ref="Y40:Z40"/>
    <mergeCell ref="S45:T45"/>
    <mergeCell ref="I35:J35"/>
    <mergeCell ref="C36:F36"/>
    <mergeCell ref="I36:J36"/>
    <mergeCell ref="O35:R35"/>
    <mergeCell ref="G36:H36"/>
    <mergeCell ref="O36:R36"/>
    <mergeCell ref="U36:V36"/>
    <mergeCell ref="C35:F35"/>
    <mergeCell ref="M35:N35"/>
    <mergeCell ref="S35:T35"/>
    <mergeCell ref="U35:V35"/>
    <mergeCell ref="M36:N36"/>
    <mergeCell ref="G35:H35"/>
    <mergeCell ref="K35:L35"/>
    <mergeCell ref="K36:L36"/>
    <mergeCell ref="S36:T36"/>
    <mergeCell ref="Z4:AB5"/>
    <mergeCell ref="W6:AB6"/>
    <mergeCell ref="AB7:AB13"/>
    <mergeCell ref="Y15:Y22"/>
    <mergeCell ref="X15:X22"/>
    <mergeCell ref="D20:H20"/>
    <mergeCell ref="D21:H21"/>
    <mergeCell ref="D11:H11"/>
    <mergeCell ref="D13:H13"/>
    <mergeCell ref="D14:H14"/>
    <mergeCell ref="D18:H18"/>
    <mergeCell ref="D15:H15"/>
    <mergeCell ref="W15:W22"/>
    <mergeCell ref="W7:W13"/>
    <mergeCell ref="X7:X13"/>
    <mergeCell ref="D3:H3"/>
    <mergeCell ref="I3:V3"/>
    <mergeCell ref="D4:H4"/>
    <mergeCell ref="D7:H7"/>
    <mergeCell ref="D12:H12"/>
    <mergeCell ref="D5:H5"/>
    <mergeCell ref="D22:H22"/>
    <mergeCell ref="D16:H16"/>
    <mergeCell ref="D19:H19"/>
    <mergeCell ref="D17:H17"/>
    <mergeCell ref="D6:H6"/>
    <mergeCell ref="D8:H8"/>
    <mergeCell ref="D9:H9"/>
    <mergeCell ref="D10:H10"/>
    <mergeCell ref="W36:X36"/>
    <mergeCell ref="W37:X37"/>
    <mergeCell ref="Y35:Z35"/>
    <mergeCell ref="Y36:Z36"/>
    <mergeCell ref="W30:X30"/>
    <mergeCell ref="W35:X35"/>
    <mergeCell ref="Y33:Z33"/>
    <mergeCell ref="Y30:Z30"/>
    <mergeCell ref="W33:X33"/>
    <mergeCell ref="D23:H23"/>
    <mergeCell ref="D27:H27"/>
    <mergeCell ref="D28:H28"/>
    <mergeCell ref="D29:H29"/>
    <mergeCell ref="D24:H24"/>
    <mergeCell ref="S34:Z34"/>
    <mergeCell ref="Z25:AB26"/>
    <mergeCell ref="AA15:AA22"/>
    <mergeCell ref="Y7:Y13"/>
    <mergeCell ref="D25:H25"/>
    <mergeCell ref="D26:H26"/>
    <mergeCell ref="W26:W27"/>
    <mergeCell ref="C50:F50"/>
    <mergeCell ref="M50:N50"/>
    <mergeCell ref="G50:H50"/>
    <mergeCell ref="I50:J50"/>
    <mergeCell ref="K50:L50"/>
    <mergeCell ref="O50:R50"/>
    <mergeCell ref="W4:Y5"/>
    <mergeCell ref="V2:AA2"/>
    <mergeCell ref="Z27:AB29"/>
    <mergeCell ref="W3:AB3"/>
    <mergeCell ref="AA7:AA13"/>
    <mergeCell ref="W14:AB14"/>
    <mergeCell ref="AB15:AB22"/>
    <mergeCell ref="Z7:Z13"/>
    <mergeCell ref="W23:AB23"/>
    <mergeCell ref="Y43:Z43"/>
    <mergeCell ref="S43:T43"/>
    <mergeCell ref="U42:V42"/>
    <mergeCell ref="U43:V43"/>
    <mergeCell ref="W43:X43"/>
    <mergeCell ref="Z15:Z22"/>
    <mergeCell ref="Y39:Z39"/>
    <mergeCell ref="Y37:Z37"/>
    <mergeCell ref="S37:T37"/>
  </mergeCells>
  <phoneticPr fontId="2"/>
  <pageMargins left="0.23622047244094491" right="0.43307086614173229" top="0.74803149606299213" bottom="0.74803149606299213" header="0.31496062992125984" footer="0.31496062992125984"/>
  <pageSetup paperSize="9" scale="96" orientation="portrait" r:id="rId1"/>
  <headerFooter scaleWithDoc="0" alignWithMargins="0">
    <oddFooter>&amp;C135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E8232-11FA-493F-8F03-35FED5D55155}">
  <dimension ref="B1:Z48"/>
  <sheetViews>
    <sheetView view="pageBreakPreview" zoomScaleNormal="115" zoomScaleSheetLayoutView="100" zoomScalePageLayoutView="55" workbookViewId="0">
      <selection activeCell="C1" sqref="C1"/>
    </sheetView>
  </sheetViews>
  <sheetFormatPr defaultColWidth="9" defaultRowHeight="14"/>
  <cols>
    <col min="1" max="1" width="3.81640625" style="1" customWidth="1"/>
    <col min="2" max="2" width="9.6328125" style="1" customWidth="1"/>
    <col min="3" max="4" width="2.90625" style="1" customWidth="1"/>
    <col min="5" max="5" width="9.6328125" style="1" customWidth="1"/>
    <col min="6" max="6" width="2.90625" style="1" customWidth="1"/>
    <col min="7" max="8" width="4.81640625" style="1" customWidth="1"/>
    <col min="9" max="10" width="2.90625" style="1" customWidth="1"/>
    <col min="11" max="11" width="14.90625" style="1" customWidth="1"/>
    <col min="12" max="12" width="5.08984375" style="1" customWidth="1"/>
    <col min="13" max="16" width="4.08984375" style="1" customWidth="1"/>
    <col min="17" max="24" width="6.36328125" style="1" customWidth="1"/>
    <col min="25" max="26" width="9" style="230"/>
    <col min="27" max="16384" width="9" style="1"/>
  </cols>
  <sheetData>
    <row r="1" spans="2:26" ht="30" customHeight="1">
      <c r="B1" s="173" t="s">
        <v>394</v>
      </c>
      <c r="C1" s="174"/>
      <c r="D1" s="174"/>
      <c r="E1" s="174"/>
      <c r="F1" s="174"/>
      <c r="G1" s="174"/>
      <c r="H1" s="174"/>
      <c r="I1" s="174"/>
      <c r="J1" s="174"/>
      <c r="K1" s="173"/>
      <c r="L1" s="175"/>
      <c r="M1" s="176"/>
      <c r="Q1" s="177"/>
      <c r="R1" s="178"/>
      <c r="S1" s="178"/>
      <c r="T1" s="178"/>
      <c r="U1" s="178"/>
      <c r="V1" s="178"/>
      <c r="W1" s="178"/>
      <c r="X1" s="178"/>
    </row>
    <row r="2" spans="2:26" ht="30" customHeight="1">
      <c r="B2" s="680"/>
      <c r="C2" s="680"/>
      <c r="D2" s="680"/>
      <c r="E2" s="680"/>
      <c r="F2" s="680"/>
      <c r="G2" s="680"/>
      <c r="H2" s="680"/>
      <c r="I2" s="179"/>
      <c r="J2" s="179"/>
      <c r="K2" s="179"/>
      <c r="L2" s="180"/>
      <c r="M2" s="180"/>
      <c r="N2" s="180"/>
      <c r="Q2" s="177"/>
      <c r="R2" s="681" t="s">
        <v>368</v>
      </c>
      <c r="S2" s="682"/>
      <c r="T2" s="682"/>
      <c r="U2" s="682"/>
      <c r="V2" s="682"/>
      <c r="W2" s="682"/>
      <c r="X2" s="683"/>
      <c r="Y2" s="231"/>
      <c r="Z2" s="231"/>
    </row>
    <row r="3" spans="2:26" ht="21.75" customHeight="1" thickBot="1">
      <c r="B3" s="2"/>
      <c r="C3" s="3"/>
      <c r="D3" s="3"/>
      <c r="E3" s="3"/>
      <c r="F3" s="3"/>
      <c r="G3" s="3"/>
      <c r="H3" s="3"/>
      <c r="I3" s="3"/>
      <c r="J3" s="3"/>
      <c r="K3" s="4"/>
      <c r="L3" s="4"/>
      <c r="Q3" s="177"/>
      <c r="R3" s="5"/>
      <c r="S3" s="5"/>
      <c r="T3" s="5"/>
      <c r="U3" s="5"/>
      <c r="V3" s="6"/>
      <c r="W3" s="6"/>
      <c r="X3" s="96"/>
    </row>
    <row r="4" spans="2:26" ht="21.75" customHeight="1" thickBot="1">
      <c r="B4" s="684" t="s">
        <v>118</v>
      </c>
      <c r="C4" s="685"/>
      <c r="D4" s="3"/>
      <c r="E4" s="3"/>
      <c r="F4" s="3"/>
      <c r="G4" s="3"/>
      <c r="H4" s="3"/>
      <c r="I4" s="3"/>
      <c r="J4" s="3"/>
      <c r="K4" s="64" t="s">
        <v>119</v>
      </c>
      <c r="L4" s="4"/>
      <c r="Q4" s="686" t="s">
        <v>219</v>
      </c>
      <c r="R4" s="687"/>
      <c r="S4" s="687"/>
      <c r="T4" s="687"/>
      <c r="U4" s="687"/>
      <c r="V4" s="687"/>
      <c r="W4" s="687"/>
      <c r="X4" s="688"/>
    </row>
    <row r="5" spans="2:26" ht="21.75" customHeight="1">
      <c r="B5" s="7"/>
      <c r="C5" s="3"/>
      <c r="D5" s="3"/>
      <c r="E5" s="3"/>
      <c r="F5" s="3"/>
      <c r="G5" s="3"/>
      <c r="H5" s="3"/>
      <c r="I5" s="3"/>
      <c r="J5" s="3"/>
      <c r="T5" s="8"/>
    </row>
    <row r="6" spans="2:26" s="9" customFormat="1" ht="21.75" customHeight="1">
      <c r="K6" s="689" t="s">
        <v>297</v>
      </c>
      <c r="L6" s="181"/>
      <c r="M6" s="692" t="s">
        <v>57</v>
      </c>
      <c r="N6" s="693"/>
      <c r="O6" s="693"/>
      <c r="P6" s="694"/>
      <c r="Q6" s="698" t="s">
        <v>116</v>
      </c>
      <c r="R6" s="699"/>
      <c r="S6" s="699"/>
      <c r="T6" s="699"/>
      <c r="U6" s="699"/>
      <c r="V6" s="699"/>
      <c r="W6" s="699"/>
      <c r="X6" s="699"/>
      <c r="Y6" s="230"/>
      <c r="Z6" s="230"/>
    </row>
    <row r="7" spans="2:26" s="9" customFormat="1" ht="21.75" customHeight="1" thickBot="1">
      <c r="K7" s="690"/>
      <c r="L7" s="181"/>
      <c r="M7" s="695"/>
      <c r="N7" s="696"/>
      <c r="O7" s="696"/>
      <c r="P7" s="697"/>
      <c r="Q7" s="55" t="s">
        <v>349</v>
      </c>
      <c r="R7" s="56"/>
      <c r="S7" s="56"/>
      <c r="T7" s="56"/>
      <c r="U7" s="56"/>
      <c r="V7" s="56"/>
      <c r="W7" s="56"/>
      <c r="X7" s="57"/>
      <c r="Y7" s="230"/>
      <c r="Z7" s="230"/>
    </row>
    <row r="8" spans="2:26" s="9" customFormat="1" ht="21.75" customHeight="1">
      <c r="B8" s="700" t="s">
        <v>58</v>
      </c>
      <c r="C8" s="10"/>
      <c r="D8" s="10"/>
      <c r="E8" s="700" t="s">
        <v>269</v>
      </c>
      <c r="F8" s="182"/>
      <c r="G8" s="250"/>
      <c r="H8" s="182"/>
      <c r="J8" s="11"/>
      <c r="K8" s="690"/>
      <c r="L8" s="181"/>
      <c r="M8" s="703" t="s">
        <v>214</v>
      </c>
      <c r="N8" s="704"/>
      <c r="O8" s="704"/>
      <c r="P8" s="705"/>
      <c r="Q8" s="706" t="s">
        <v>120</v>
      </c>
      <c r="R8" s="706"/>
      <c r="S8" s="706"/>
      <c r="T8" s="706"/>
      <c r="U8" s="706"/>
      <c r="V8" s="706"/>
      <c r="W8" s="706"/>
      <c r="X8" s="706"/>
      <c r="Y8" s="230"/>
      <c r="Z8" s="230"/>
    </row>
    <row r="9" spans="2:26" s="9" customFormat="1" ht="21.75" customHeight="1">
      <c r="B9" s="701"/>
      <c r="D9" s="11"/>
      <c r="E9" s="701"/>
      <c r="F9" s="183"/>
      <c r="G9" s="249"/>
      <c r="H9" s="184"/>
      <c r="I9" s="67"/>
      <c r="J9" s="12"/>
      <c r="K9" s="690"/>
      <c r="L9" s="181"/>
      <c r="M9" s="707" t="s">
        <v>59</v>
      </c>
      <c r="N9" s="708"/>
      <c r="O9" s="708"/>
      <c r="P9" s="709"/>
      <c r="Q9" s="706" t="s">
        <v>60</v>
      </c>
      <c r="R9" s="706"/>
      <c r="S9" s="706"/>
      <c r="T9" s="706"/>
      <c r="U9" s="706"/>
      <c r="V9" s="706"/>
      <c r="W9" s="706"/>
      <c r="X9" s="706"/>
      <c r="Y9" s="230"/>
      <c r="Z9" s="230"/>
    </row>
    <row r="10" spans="2:26" s="9" customFormat="1" ht="21.75" customHeight="1" thickBot="1">
      <c r="B10" s="702"/>
      <c r="D10" s="12"/>
      <c r="E10" s="702"/>
      <c r="F10" s="220"/>
      <c r="G10" s="249"/>
      <c r="H10" s="249"/>
      <c r="J10" s="12"/>
      <c r="K10" s="690"/>
      <c r="L10" s="181"/>
      <c r="M10" s="707" t="s">
        <v>218</v>
      </c>
      <c r="N10" s="708"/>
      <c r="O10" s="708"/>
      <c r="P10" s="709"/>
      <c r="Q10" s="710" t="s">
        <v>298</v>
      </c>
      <c r="R10" s="710"/>
      <c r="S10" s="710"/>
      <c r="T10" s="710"/>
      <c r="U10" s="710"/>
      <c r="V10" s="710"/>
      <c r="W10" s="710"/>
      <c r="X10" s="710"/>
      <c r="Y10" s="230"/>
      <c r="Z10" s="230"/>
    </row>
    <row r="11" spans="2:26" s="9" customFormat="1" ht="21.75" customHeight="1">
      <c r="B11" s="185"/>
      <c r="D11" s="12"/>
      <c r="E11" s="220"/>
      <c r="F11" s="220"/>
      <c r="G11" s="249"/>
      <c r="H11" s="249"/>
      <c r="J11" s="12"/>
      <c r="K11" s="691"/>
      <c r="L11" s="181"/>
      <c r="M11" s="722" t="s">
        <v>299</v>
      </c>
      <c r="N11" s="727"/>
      <c r="O11" s="727"/>
      <c r="P11" s="728"/>
      <c r="Q11" s="729" t="s">
        <v>61</v>
      </c>
      <c r="R11" s="729"/>
      <c r="S11" s="729"/>
      <c r="T11" s="729"/>
      <c r="U11" s="729"/>
      <c r="V11" s="729"/>
      <c r="W11" s="729"/>
      <c r="X11" s="729"/>
      <c r="Y11" s="230"/>
      <c r="Z11" s="230"/>
    </row>
    <row r="12" spans="2:26" s="9" customFormat="1" ht="21.75" customHeight="1">
      <c r="B12" s="185"/>
      <c r="D12" s="12"/>
      <c r="E12" s="220"/>
      <c r="F12" s="220"/>
      <c r="G12" s="248"/>
      <c r="H12" s="248"/>
      <c r="J12" s="12"/>
      <c r="K12" s="186"/>
      <c r="L12" s="181"/>
      <c r="M12" s="187"/>
      <c r="N12" s="187"/>
      <c r="O12" s="187"/>
      <c r="P12" s="187"/>
      <c r="Q12" s="188"/>
      <c r="R12" s="188"/>
      <c r="S12" s="188"/>
      <c r="T12" s="188"/>
      <c r="U12" s="188"/>
      <c r="V12" s="188"/>
      <c r="W12" s="188"/>
      <c r="X12" s="188"/>
      <c r="Y12" s="230"/>
      <c r="Z12" s="230"/>
    </row>
    <row r="13" spans="2:26" s="9" customFormat="1" ht="21.75" customHeight="1">
      <c r="B13" s="189"/>
      <c r="C13" s="13"/>
      <c r="E13" s="189"/>
      <c r="F13" s="189"/>
      <c r="G13" s="248"/>
      <c r="H13" s="248"/>
      <c r="I13" s="13"/>
      <c r="K13" s="190"/>
      <c r="L13" s="191"/>
      <c r="M13" s="192"/>
      <c r="N13" s="192"/>
      <c r="O13" s="192"/>
      <c r="P13" s="192"/>
      <c r="Q13" s="218"/>
      <c r="R13" s="218"/>
      <c r="S13" s="218"/>
      <c r="T13" s="218"/>
      <c r="U13" s="218"/>
      <c r="V13" s="218"/>
      <c r="W13" s="218"/>
      <c r="X13" s="218"/>
      <c r="Y13" s="230"/>
      <c r="Z13" s="230"/>
    </row>
    <row r="14" spans="2:26" s="9" customFormat="1" ht="21.75" customHeight="1">
      <c r="B14" s="189"/>
      <c r="C14" s="13"/>
      <c r="E14" s="189"/>
      <c r="F14" s="189"/>
      <c r="G14" s="248"/>
      <c r="H14" s="248"/>
      <c r="I14" s="13"/>
      <c r="K14" s="193"/>
      <c r="L14" s="191"/>
      <c r="M14" s="192"/>
      <c r="N14" s="192"/>
      <c r="O14" s="192"/>
      <c r="P14" s="192"/>
      <c r="Q14" s="218"/>
      <c r="R14" s="218"/>
      <c r="S14" s="218"/>
      <c r="T14" s="218"/>
      <c r="U14" s="218"/>
      <c r="V14" s="218"/>
      <c r="W14" s="218"/>
      <c r="X14" s="218"/>
      <c r="Y14" s="230"/>
      <c r="Z14" s="230"/>
    </row>
    <row r="15" spans="2:26" s="9" customFormat="1" ht="21.75" customHeight="1">
      <c r="B15" s="189"/>
      <c r="C15" s="13"/>
      <c r="E15" s="189"/>
      <c r="F15" s="189"/>
      <c r="G15" s="189"/>
      <c r="H15" s="189"/>
      <c r="I15" s="13"/>
      <c r="K15" s="689" t="s">
        <v>350</v>
      </c>
      <c r="L15" s="181"/>
      <c r="M15" s="713" t="s">
        <v>100</v>
      </c>
      <c r="N15" s="714"/>
      <c r="O15" s="714"/>
      <c r="P15" s="714"/>
      <c r="Q15" s="715" t="s">
        <v>351</v>
      </c>
      <c r="R15" s="716"/>
      <c r="S15" s="716"/>
      <c r="T15" s="716"/>
      <c r="U15" s="716"/>
      <c r="V15" s="716"/>
      <c r="W15" s="716"/>
      <c r="X15" s="717"/>
      <c r="Y15" s="230"/>
      <c r="Z15" s="230"/>
    </row>
    <row r="16" spans="2:26" s="9" customFormat="1" ht="21.75" customHeight="1">
      <c r="B16" s="189"/>
      <c r="C16" s="13"/>
      <c r="E16" s="189"/>
      <c r="F16" s="189"/>
      <c r="G16" s="189"/>
      <c r="H16" s="189"/>
      <c r="I16" s="13"/>
      <c r="J16" s="63"/>
      <c r="K16" s="711"/>
      <c r="L16" s="181"/>
      <c r="M16" s="707" t="s">
        <v>121</v>
      </c>
      <c r="N16" s="718"/>
      <c r="O16" s="718"/>
      <c r="P16" s="718"/>
      <c r="Q16" s="719" t="s">
        <v>62</v>
      </c>
      <c r="R16" s="720"/>
      <c r="S16" s="720"/>
      <c r="T16" s="720"/>
      <c r="U16" s="720"/>
      <c r="V16" s="720"/>
      <c r="W16" s="720"/>
      <c r="X16" s="721"/>
      <c r="Y16" s="230"/>
      <c r="Z16" s="230"/>
    </row>
    <row r="17" spans="2:26" s="9" customFormat="1" ht="21.75" customHeight="1">
      <c r="B17" s="189"/>
      <c r="C17" s="13"/>
      <c r="E17" s="189"/>
      <c r="F17" s="189"/>
      <c r="G17" s="189"/>
      <c r="H17" s="189"/>
      <c r="I17" s="13"/>
      <c r="K17" s="712"/>
      <c r="L17" s="181"/>
      <c r="M17" s="722" t="s">
        <v>101</v>
      </c>
      <c r="N17" s="723"/>
      <c r="O17" s="723"/>
      <c r="P17" s="723"/>
      <c r="Q17" s="724" t="s">
        <v>117</v>
      </c>
      <c r="R17" s="725"/>
      <c r="S17" s="725"/>
      <c r="T17" s="725"/>
      <c r="U17" s="725"/>
      <c r="V17" s="725"/>
      <c r="W17" s="725"/>
      <c r="X17" s="726"/>
      <c r="Y17" s="230"/>
      <c r="Z17" s="230"/>
    </row>
    <row r="18" spans="2:26" s="9" customFormat="1" ht="21.75" customHeight="1">
      <c r="C18" s="13"/>
      <c r="I18" s="13"/>
      <c r="K18" s="190"/>
      <c r="L18" s="191"/>
      <c r="M18" s="192"/>
      <c r="N18" s="192"/>
      <c r="O18" s="192"/>
      <c r="P18" s="192"/>
      <c r="Q18" s="730"/>
      <c r="R18" s="730"/>
      <c r="S18" s="730"/>
      <c r="T18" s="730"/>
      <c r="U18" s="730"/>
      <c r="V18" s="730"/>
      <c r="W18" s="730"/>
      <c r="X18" s="730"/>
      <c r="Y18" s="230"/>
      <c r="Z18" s="230"/>
    </row>
    <row r="19" spans="2:26" s="9" customFormat="1" ht="21.75" customHeight="1">
      <c r="C19" s="13"/>
      <c r="I19" s="13"/>
      <c r="K19" s="194"/>
      <c r="L19" s="191"/>
      <c r="M19" s="192"/>
      <c r="N19" s="192"/>
      <c r="O19" s="192"/>
      <c r="P19" s="192"/>
      <c r="Q19" s="218"/>
      <c r="R19" s="218"/>
      <c r="S19" s="218"/>
      <c r="T19" s="218"/>
      <c r="U19" s="218"/>
      <c r="V19" s="218"/>
      <c r="W19" s="218"/>
      <c r="X19" s="218"/>
      <c r="Y19" s="230"/>
      <c r="Z19" s="230"/>
    </row>
    <row r="20" spans="2:26" s="9" customFormat="1" ht="21.75" customHeight="1">
      <c r="C20" s="13"/>
      <c r="I20" s="13"/>
      <c r="K20" s="689" t="s">
        <v>204</v>
      </c>
      <c r="L20" s="181"/>
      <c r="M20" s="713" t="s">
        <v>122</v>
      </c>
      <c r="N20" s="714"/>
      <c r="O20" s="714"/>
      <c r="P20" s="714"/>
      <c r="Q20" s="715" t="s">
        <v>369</v>
      </c>
      <c r="R20" s="716"/>
      <c r="S20" s="716"/>
      <c r="T20" s="716"/>
      <c r="U20" s="716"/>
      <c r="V20" s="716"/>
      <c r="W20" s="716"/>
      <c r="X20" s="717"/>
      <c r="Y20" s="230"/>
      <c r="Z20" s="230"/>
    </row>
    <row r="21" spans="2:26" s="9" customFormat="1" ht="21.75" customHeight="1">
      <c r="C21" s="13"/>
      <c r="I21" s="13"/>
      <c r="J21" s="14"/>
      <c r="K21" s="711"/>
      <c r="L21" s="181"/>
      <c r="M21" s="703" t="s">
        <v>123</v>
      </c>
      <c r="N21" s="731"/>
      <c r="O21" s="731"/>
      <c r="P21" s="732"/>
      <c r="Q21" s="719" t="s">
        <v>205</v>
      </c>
      <c r="R21" s="733"/>
      <c r="S21" s="733"/>
      <c r="T21" s="733"/>
      <c r="U21" s="733"/>
      <c r="V21" s="733"/>
      <c r="W21" s="733"/>
      <c r="X21" s="734"/>
      <c r="Y21" s="230"/>
      <c r="Z21" s="230"/>
    </row>
    <row r="22" spans="2:26" s="9" customFormat="1" ht="21.75" customHeight="1">
      <c r="C22" s="13"/>
      <c r="I22" s="13"/>
      <c r="J22" s="12"/>
      <c r="K22" s="711"/>
      <c r="L22" s="181"/>
      <c r="M22" s="703" t="s">
        <v>124</v>
      </c>
      <c r="N22" s="731"/>
      <c r="O22" s="731"/>
      <c r="P22" s="732"/>
      <c r="Q22" s="719" t="s">
        <v>63</v>
      </c>
      <c r="R22" s="733"/>
      <c r="S22" s="733"/>
      <c r="T22" s="733"/>
      <c r="U22" s="733"/>
      <c r="V22" s="733"/>
      <c r="W22" s="733"/>
      <c r="X22" s="734"/>
      <c r="Y22" s="230"/>
      <c r="Z22" s="230"/>
    </row>
    <row r="23" spans="2:26" s="9" customFormat="1" ht="21.75" customHeight="1">
      <c r="C23" s="13"/>
      <c r="I23" s="13"/>
      <c r="J23" s="12"/>
      <c r="K23" s="712"/>
      <c r="L23" s="181"/>
      <c r="M23" s="735" t="s">
        <v>125</v>
      </c>
      <c r="N23" s="736"/>
      <c r="O23" s="736"/>
      <c r="P23" s="737"/>
      <c r="Q23" s="724" t="s">
        <v>102</v>
      </c>
      <c r="R23" s="725"/>
      <c r="S23" s="725"/>
      <c r="T23" s="725"/>
      <c r="U23" s="725"/>
      <c r="V23" s="725"/>
      <c r="W23" s="725"/>
      <c r="X23" s="726"/>
      <c r="Y23" s="230"/>
      <c r="Z23" s="230"/>
    </row>
    <row r="24" spans="2:26" s="9" customFormat="1" ht="21.75" customHeight="1">
      <c r="C24" s="13"/>
      <c r="I24" s="13"/>
      <c r="J24" s="12"/>
      <c r="K24" s="226"/>
      <c r="L24" s="181"/>
      <c r="M24" s="738"/>
      <c r="N24" s="739"/>
      <c r="O24" s="739"/>
      <c r="P24" s="739"/>
      <c r="Q24" s="740"/>
      <c r="R24" s="740"/>
      <c r="S24" s="740"/>
      <c r="T24" s="740"/>
      <c r="U24" s="740"/>
      <c r="V24" s="740"/>
      <c r="W24" s="740"/>
      <c r="X24" s="740"/>
      <c r="Y24" s="230"/>
      <c r="Z24" s="230"/>
    </row>
    <row r="25" spans="2:26" s="9" customFormat="1" ht="21" customHeight="1">
      <c r="C25" s="13"/>
      <c r="I25" s="13"/>
      <c r="K25" s="190"/>
      <c r="L25" s="191"/>
      <c r="M25" s="192"/>
      <c r="N25" s="192"/>
      <c r="O25" s="192"/>
      <c r="P25" s="192"/>
      <c r="Q25" s="730"/>
      <c r="R25" s="730"/>
      <c r="S25" s="730"/>
      <c r="T25" s="730"/>
      <c r="U25" s="730"/>
      <c r="V25" s="730"/>
      <c r="W25" s="730"/>
      <c r="X25" s="730"/>
      <c r="Y25" s="230"/>
      <c r="Z25" s="230"/>
    </row>
    <row r="26" spans="2:26" s="9" customFormat="1" ht="21" customHeight="1">
      <c r="C26" s="13"/>
      <c r="I26" s="13"/>
      <c r="K26" s="741" t="s">
        <v>372</v>
      </c>
      <c r="L26" s="191"/>
      <c r="M26" s="743" t="s">
        <v>126</v>
      </c>
      <c r="N26" s="744"/>
      <c r="O26" s="744"/>
      <c r="P26" s="745"/>
      <c r="Q26" s="746" t="s">
        <v>208</v>
      </c>
      <c r="R26" s="747"/>
      <c r="S26" s="747"/>
      <c r="T26" s="747"/>
      <c r="U26" s="747"/>
      <c r="V26" s="747"/>
      <c r="W26" s="747"/>
      <c r="X26" s="748"/>
      <c r="Y26" s="230"/>
      <c r="Z26" s="230"/>
    </row>
    <row r="27" spans="2:26" s="9" customFormat="1" ht="21.75" customHeight="1">
      <c r="C27" s="13"/>
      <c r="I27" s="13"/>
      <c r="K27" s="742"/>
      <c r="L27" s="195"/>
      <c r="M27" s="707" t="s">
        <v>103</v>
      </c>
      <c r="N27" s="718"/>
      <c r="O27" s="718"/>
      <c r="P27" s="718"/>
      <c r="Q27" s="719" t="s">
        <v>220</v>
      </c>
      <c r="R27" s="720"/>
      <c r="S27" s="720"/>
      <c r="T27" s="720"/>
      <c r="U27" s="720"/>
      <c r="V27" s="720"/>
      <c r="W27" s="720"/>
      <c r="X27" s="721"/>
      <c r="Y27" s="230"/>
      <c r="Z27" s="230"/>
    </row>
    <row r="28" spans="2:26" s="9" customFormat="1" ht="21.75" customHeight="1">
      <c r="C28" s="13"/>
      <c r="I28" s="13"/>
      <c r="K28" s="742"/>
      <c r="L28" s="181"/>
      <c r="M28" s="749" t="s">
        <v>64</v>
      </c>
      <c r="N28" s="750"/>
      <c r="O28" s="750"/>
      <c r="P28" s="751"/>
      <c r="Q28" s="719" t="s">
        <v>374</v>
      </c>
      <c r="R28" s="720"/>
      <c r="S28" s="720"/>
      <c r="T28" s="720"/>
      <c r="U28" s="720"/>
      <c r="V28" s="720"/>
      <c r="W28" s="720"/>
      <c r="X28" s="721"/>
      <c r="Y28" s="230"/>
      <c r="Z28" s="230"/>
    </row>
    <row r="29" spans="2:26" s="9" customFormat="1" ht="21.75" customHeight="1">
      <c r="C29" s="13"/>
      <c r="I29" s="13"/>
      <c r="K29" s="742"/>
      <c r="L29" s="181"/>
      <c r="M29" s="695"/>
      <c r="N29" s="696"/>
      <c r="O29" s="696"/>
      <c r="P29" s="697"/>
      <c r="Q29" s="719" t="s">
        <v>373</v>
      </c>
      <c r="R29" s="720"/>
      <c r="S29" s="720"/>
      <c r="T29" s="720"/>
      <c r="U29" s="720"/>
      <c r="V29" s="720"/>
      <c r="W29" s="720"/>
      <c r="X29" s="721"/>
      <c r="Y29" s="230"/>
      <c r="Z29" s="230"/>
    </row>
    <row r="30" spans="2:26" s="9" customFormat="1" ht="21.75" customHeight="1">
      <c r="C30" s="13"/>
      <c r="I30" s="13"/>
      <c r="K30" s="742"/>
      <c r="L30" s="181"/>
      <c r="M30" s="674" t="s">
        <v>370</v>
      </c>
      <c r="N30" s="675"/>
      <c r="O30" s="675"/>
      <c r="P30" s="676"/>
      <c r="Q30" s="677" t="s">
        <v>371</v>
      </c>
      <c r="R30" s="678"/>
      <c r="S30" s="678"/>
      <c r="T30" s="678"/>
      <c r="U30" s="678"/>
      <c r="V30" s="678"/>
      <c r="W30" s="678"/>
      <c r="X30" s="679"/>
      <c r="Y30" s="230"/>
      <c r="Z30" s="230"/>
    </row>
    <row r="31" spans="2:26" s="9" customFormat="1" ht="21.75" customHeight="1">
      <c r="C31" s="13"/>
      <c r="I31" s="13"/>
      <c r="J31" s="12"/>
      <c r="K31" s="742"/>
      <c r="L31" s="181"/>
      <c r="M31" s="707" t="s">
        <v>65</v>
      </c>
      <c r="N31" s="718"/>
      <c r="O31" s="718"/>
      <c r="P31" s="752"/>
      <c r="Q31" s="719" t="s">
        <v>322</v>
      </c>
      <c r="R31" s="720"/>
      <c r="S31" s="720"/>
      <c r="T31" s="720"/>
      <c r="U31" s="720"/>
      <c r="V31" s="720"/>
      <c r="W31" s="720"/>
      <c r="X31" s="721"/>
      <c r="Y31" s="230"/>
      <c r="Z31" s="230"/>
    </row>
    <row r="32" spans="2:26" s="9" customFormat="1" ht="21.75" customHeight="1">
      <c r="C32" s="13"/>
      <c r="I32" s="13"/>
      <c r="J32" s="11"/>
      <c r="K32" s="742"/>
      <c r="L32" s="181"/>
      <c r="M32" s="749" t="s">
        <v>127</v>
      </c>
      <c r="N32" s="750"/>
      <c r="O32" s="750"/>
      <c r="P32" s="751"/>
      <c r="Q32" s="756" t="s">
        <v>375</v>
      </c>
      <c r="R32" s="757"/>
      <c r="S32" s="757"/>
      <c r="T32" s="757"/>
      <c r="U32" s="757"/>
      <c r="V32" s="757"/>
      <c r="W32" s="757"/>
      <c r="X32" s="758"/>
      <c r="Y32" s="230"/>
      <c r="Z32" s="230"/>
    </row>
    <row r="33" spans="3:26" s="9" customFormat="1" ht="21.75" customHeight="1">
      <c r="C33" s="13"/>
      <c r="I33" s="13"/>
      <c r="K33" s="742"/>
      <c r="L33" s="181"/>
      <c r="M33" s="753"/>
      <c r="N33" s="754"/>
      <c r="O33" s="754"/>
      <c r="P33" s="755"/>
      <c r="Q33" s="724" t="s">
        <v>66</v>
      </c>
      <c r="R33" s="759"/>
      <c r="S33" s="759"/>
      <c r="T33" s="759"/>
      <c r="U33" s="759"/>
      <c r="V33" s="759"/>
      <c r="W33" s="759"/>
      <c r="X33" s="760"/>
      <c r="Y33" s="230"/>
      <c r="Z33" s="230"/>
    </row>
    <row r="34" spans="3:26" s="9" customFormat="1" ht="26.25" customHeight="1">
      <c r="C34" s="13"/>
      <c r="I34" s="13"/>
      <c r="K34" s="196"/>
      <c r="L34" s="181"/>
      <c r="M34" s="222"/>
      <c r="N34" s="223"/>
      <c r="O34" s="223"/>
      <c r="P34" s="223"/>
      <c r="Q34" s="223"/>
      <c r="R34" s="223"/>
      <c r="S34" s="223"/>
      <c r="T34" s="223"/>
      <c r="U34" s="223"/>
      <c r="V34" s="223"/>
      <c r="W34" s="223"/>
      <c r="X34" s="223"/>
      <c r="Y34" s="230"/>
      <c r="Z34" s="230"/>
    </row>
    <row r="35" spans="3:26" s="9" customFormat="1" ht="21.75" customHeight="1">
      <c r="C35" s="13"/>
      <c r="I35" s="13"/>
      <c r="K35" s="190"/>
      <c r="L35" s="191"/>
      <c r="M35" s="192"/>
      <c r="N35" s="192"/>
      <c r="O35" s="192"/>
      <c r="P35" s="192"/>
      <c r="Q35" s="761"/>
      <c r="R35" s="761"/>
      <c r="S35" s="761"/>
      <c r="T35" s="761"/>
      <c r="U35" s="761"/>
      <c r="V35" s="761"/>
      <c r="W35" s="761"/>
      <c r="X35" s="761"/>
      <c r="Y35" s="230"/>
      <c r="Z35" s="230"/>
    </row>
    <row r="36" spans="3:26" s="9" customFormat="1" ht="21.75" customHeight="1">
      <c r="C36" s="13"/>
      <c r="I36" s="13"/>
      <c r="J36" s="14"/>
      <c r="K36" s="689" t="s">
        <v>259</v>
      </c>
      <c r="L36" s="181"/>
      <c r="M36" s="692" t="s">
        <v>255</v>
      </c>
      <c r="N36" s="764"/>
      <c r="O36" s="764"/>
      <c r="P36" s="765"/>
      <c r="Q36" s="769" t="s">
        <v>376</v>
      </c>
      <c r="R36" s="770"/>
      <c r="S36" s="770"/>
      <c r="T36" s="770"/>
      <c r="U36" s="770"/>
      <c r="V36" s="770"/>
      <c r="W36" s="770"/>
      <c r="X36" s="771"/>
      <c r="Y36" s="230"/>
      <c r="Z36" s="230"/>
    </row>
    <row r="37" spans="3:26" s="9" customFormat="1" ht="21.75" customHeight="1">
      <c r="C37" s="13"/>
      <c r="I37" s="13"/>
      <c r="J37" s="12"/>
      <c r="K37" s="690"/>
      <c r="L37" s="181"/>
      <c r="M37" s="766"/>
      <c r="N37" s="767"/>
      <c r="O37" s="767"/>
      <c r="P37" s="768"/>
      <c r="Q37" s="719" t="s">
        <v>352</v>
      </c>
      <c r="R37" s="720"/>
      <c r="S37" s="720"/>
      <c r="T37" s="720"/>
      <c r="U37" s="720"/>
      <c r="V37" s="720"/>
      <c r="W37" s="720"/>
      <c r="X37" s="721"/>
      <c r="Y37" s="230"/>
      <c r="Z37" s="230"/>
    </row>
    <row r="38" spans="3:26" s="9" customFormat="1" ht="21.75" customHeight="1">
      <c r="C38" s="13"/>
      <c r="I38" s="13"/>
      <c r="J38" s="12"/>
      <c r="K38" s="762"/>
      <c r="L38" s="181"/>
      <c r="M38" s="772" t="s">
        <v>67</v>
      </c>
      <c r="N38" s="773"/>
      <c r="O38" s="773"/>
      <c r="P38" s="773"/>
      <c r="Q38" s="706" t="s">
        <v>256</v>
      </c>
      <c r="R38" s="706"/>
      <c r="S38" s="706"/>
      <c r="T38" s="706"/>
      <c r="U38" s="706"/>
      <c r="V38" s="706"/>
      <c r="W38" s="706"/>
      <c r="X38" s="706"/>
      <c r="Y38" s="230"/>
      <c r="Z38" s="230"/>
    </row>
    <row r="39" spans="3:26" s="9" customFormat="1" ht="21.75" customHeight="1">
      <c r="C39" s="13"/>
      <c r="I39" s="13"/>
      <c r="J39" s="12"/>
      <c r="K39" s="762"/>
      <c r="L39" s="181"/>
      <c r="M39" s="772" t="s">
        <v>104</v>
      </c>
      <c r="N39" s="773"/>
      <c r="O39" s="773"/>
      <c r="P39" s="773"/>
      <c r="Q39" s="706" t="s">
        <v>105</v>
      </c>
      <c r="R39" s="706"/>
      <c r="S39" s="706"/>
      <c r="T39" s="706"/>
      <c r="U39" s="706"/>
      <c r="V39" s="706"/>
      <c r="W39" s="706"/>
      <c r="X39" s="706"/>
      <c r="Y39" s="230"/>
      <c r="Z39" s="230"/>
    </row>
    <row r="40" spans="3:26" s="9" customFormat="1" ht="21.75" customHeight="1">
      <c r="C40" s="13"/>
      <c r="I40" s="13"/>
      <c r="J40" s="12"/>
      <c r="K40" s="762"/>
      <c r="L40" s="181"/>
      <c r="M40" s="772" t="s">
        <v>106</v>
      </c>
      <c r="N40" s="773"/>
      <c r="O40" s="773"/>
      <c r="P40" s="773"/>
      <c r="Q40" s="706" t="s">
        <v>107</v>
      </c>
      <c r="R40" s="706"/>
      <c r="S40" s="706"/>
      <c r="T40" s="706"/>
      <c r="U40" s="706"/>
      <c r="V40" s="706"/>
      <c r="W40" s="706"/>
      <c r="X40" s="706"/>
      <c r="Y40" s="230"/>
      <c r="Z40" s="230"/>
    </row>
    <row r="41" spans="3:26" s="9" customFormat="1" ht="21.75" customHeight="1">
      <c r="C41" s="13"/>
      <c r="I41" s="13"/>
      <c r="J41" s="12"/>
      <c r="K41" s="763"/>
      <c r="L41" s="181"/>
      <c r="M41" s="774" t="s">
        <v>108</v>
      </c>
      <c r="N41" s="775"/>
      <c r="O41" s="775"/>
      <c r="P41" s="775"/>
      <c r="Q41" s="729" t="s">
        <v>187</v>
      </c>
      <c r="R41" s="729"/>
      <c r="S41" s="729"/>
      <c r="T41" s="729"/>
      <c r="U41" s="729"/>
      <c r="V41" s="729"/>
      <c r="W41" s="729"/>
      <c r="X41" s="729"/>
      <c r="Y41" s="230"/>
      <c r="Z41" s="230"/>
    </row>
    <row r="42" spans="3:26" s="9" customFormat="1" ht="21.75" customHeight="1">
      <c r="C42" s="13"/>
      <c r="I42" s="13"/>
      <c r="J42" s="12"/>
      <c r="K42" s="196"/>
      <c r="L42" s="181"/>
      <c r="M42" s="219"/>
      <c r="N42" s="220"/>
      <c r="O42" s="220"/>
      <c r="P42" s="220"/>
      <c r="Q42" s="221"/>
      <c r="R42" s="221"/>
      <c r="S42" s="221"/>
      <c r="T42" s="221"/>
      <c r="U42" s="221"/>
      <c r="V42" s="221"/>
      <c r="W42" s="221"/>
      <c r="X42" s="221"/>
      <c r="Y42" s="230"/>
      <c r="Z42" s="230"/>
    </row>
    <row r="43" spans="3:26" s="9" customFormat="1" ht="21.75" customHeight="1">
      <c r="C43" s="13"/>
      <c r="I43" s="13"/>
      <c r="K43" s="191"/>
      <c r="L43" s="191"/>
      <c r="M43" s="192"/>
      <c r="N43" s="192"/>
      <c r="O43" s="192"/>
      <c r="P43" s="192"/>
      <c r="Q43" s="730"/>
      <c r="R43" s="730"/>
      <c r="S43" s="730"/>
      <c r="T43" s="730"/>
      <c r="U43" s="730"/>
      <c r="V43" s="730"/>
      <c r="W43" s="730"/>
      <c r="X43" s="730"/>
      <c r="Y43" s="230"/>
      <c r="Z43" s="230"/>
    </row>
    <row r="44" spans="3:26" s="9" customFormat="1" ht="21.75" customHeight="1">
      <c r="C44" s="13"/>
      <c r="I44" s="13"/>
      <c r="K44" s="689" t="s">
        <v>377</v>
      </c>
      <c r="L44" s="181"/>
      <c r="M44" s="713" t="s">
        <v>128</v>
      </c>
      <c r="N44" s="714"/>
      <c r="O44" s="714"/>
      <c r="P44" s="714"/>
      <c r="Q44" s="715" t="s">
        <v>378</v>
      </c>
      <c r="R44" s="716"/>
      <c r="S44" s="716"/>
      <c r="T44" s="716"/>
      <c r="U44" s="716"/>
      <c r="V44" s="716"/>
      <c r="W44" s="716"/>
      <c r="X44" s="717"/>
      <c r="Y44" s="230"/>
      <c r="Z44" s="230"/>
    </row>
    <row r="45" spans="3:26" ht="21.75" customHeight="1">
      <c r="D45" s="16"/>
      <c r="J45" s="18"/>
      <c r="K45" s="690"/>
      <c r="M45" s="707" t="s">
        <v>173</v>
      </c>
      <c r="N45" s="776"/>
      <c r="O45" s="776"/>
      <c r="P45" s="777"/>
      <c r="Q45" s="719" t="s">
        <v>300</v>
      </c>
      <c r="R45" s="733"/>
      <c r="S45" s="733"/>
      <c r="T45" s="733"/>
      <c r="U45" s="733"/>
      <c r="V45" s="733"/>
      <c r="W45" s="733"/>
      <c r="X45" s="734"/>
    </row>
    <row r="46" spans="3:26" ht="21.75" customHeight="1">
      <c r="D46" s="16"/>
      <c r="J46" s="61"/>
      <c r="K46" s="690"/>
      <c r="M46" s="707" t="s">
        <v>129</v>
      </c>
      <c r="N46" s="776"/>
      <c r="O46" s="776"/>
      <c r="P46" s="777"/>
      <c r="Q46" s="719" t="s">
        <v>301</v>
      </c>
      <c r="R46" s="733"/>
      <c r="S46" s="733"/>
      <c r="T46" s="733"/>
      <c r="U46" s="733"/>
      <c r="V46" s="733"/>
      <c r="W46" s="733"/>
      <c r="X46" s="734"/>
    </row>
    <row r="47" spans="3:26" ht="21.75" customHeight="1">
      <c r="D47" s="16"/>
      <c r="J47" s="62"/>
      <c r="K47" s="690"/>
      <c r="M47" s="749" t="s">
        <v>130</v>
      </c>
      <c r="N47" s="750"/>
      <c r="O47" s="750"/>
      <c r="P47" s="751"/>
      <c r="Q47" s="719" t="s">
        <v>109</v>
      </c>
      <c r="R47" s="733"/>
      <c r="S47" s="733"/>
      <c r="T47" s="733"/>
      <c r="U47" s="733"/>
      <c r="V47" s="733"/>
      <c r="W47" s="733"/>
      <c r="X47" s="734"/>
    </row>
    <row r="48" spans="3:26" ht="21.75" customHeight="1">
      <c r="D48" s="16"/>
      <c r="J48" s="62"/>
      <c r="K48" s="691"/>
      <c r="M48" s="753"/>
      <c r="N48" s="754"/>
      <c r="O48" s="754"/>
      <c r="P48" s="755"/>
      <c r="Q48" s="729" t="s">
        <v>188</v>
      </c>
      <c r="R48" s="729"/>
      <c r="S48" s="729"/>
      <c r="T48" s="729"/>
      <c r="U48" s="729"/>
      <c r="V48" s="729"/>
      <c r="W48" s="729"/>
      <c r="X48" s="729"/>
    </row>
  </sheetData>
  <sheetProtection formatCells="0" formatColumns="0" formatRows="0" insertColumns="0" insertRows="0" insertHyperlinks="0" deleteColumns="0"/>
  <mergeCells count="76">
    <mergeCell ref="Q43:X43"/>
    <mergeCell ref="K44:K48"/>
    <mergeCell ref="M44:P44"/>
    <mergeCell ref="Q44:X44"/>
    <mergeCell ref="M45:P45"/>
    <mergeCell ref="Q45:X45"/>
    <mergeCell ref="M46:P46"/>
    <mergeCell ref="Q46:X46"/>
    <mergeCell ref="M47:P48"/>
    <mergeCell ref="Q47:X47"/>
    <mergeCell ref="Q48:X48"/>
    <mergeCell ref="Q35:X35"/>
    <mergeCell ref="K36:K41"/>
    <mergeCell ref="M36:P37"/>
    <mergeCell ref="Q36:X36"/>
    <mergeCell ref="Q37:X37"/>
    <mergeCell ref="M38:P38"/>
    <mergeCell ref="Q38:X38"/>
    <mergeCell ref="M39:P39"/>
    <mergeCell ref="Q39:X39"/>
    <mergeCell ref="M40:P40"/>
    <mergeCell ref="Q40:X40"/>
    <mergeCell ref="M41:P41"/>
    <mergeCell ref="Q41:X41"/>
    <mergeCell ref="M24:P24"/>
    <mergeCell ref="Q24:X24"/>
    <mergeCell ref="Q25:X25"/>
    <mergeCell ref="K26:K33"/>
    <mergeCell ref="M26:P26"/>
    <mergeCell ref="Q26:X26"/>
    <mergeCell ref="M27:P27"/>
    <mergeCell ref="Q27:X27"/>
    <mergeCell ref="M28:P29"/>
    <mergeCell ref="Q28:X28"/>
    <mergeCell ref="Q29:X29"/>
    <mergeCell ref="M31:P31"/>
    <mergeCell ref="Q31:X31"/>
    <mergeCell ref="M32:P33"/>
    <mergeCell ref="Q32:X32"/>
    <mergeCell ref="Q33:X33"/>
    <mergeCell ref="Q18:X18"/>
    <mergeCell ref="K20:K23"/>
    <mergeCell ref="M20:P20"/>
    <mergeCell ref="Q20:X20"/>
    <mergeCell ref="M21:P21"/>
    <mergeCell ref="Q21:X21"/>
    <mergeCell ref="M22:P22"/>
    <mergeCell ref="Q22:X22"/>
    <mergeCell ref="M23:P23"/>
    <mergeCell ref="Q23:X23"/>
    <mergeCell ref="Q10:X10"/>
    <mergeCell ref="K15:K17"/>
    <mergeCell ref="M15:P15"/>
    <mergeCell ref="Q15:X15"/>
    <mergeCell ref="M16:P16"/>
    <mergeCell ref="Q16:X16"/>
    <mergeCell ref="M17:P17"/>
    <mergeCell ref="Q17:X17"/>
    <mergeCell ref="M11:P11"/>
    <mergeCell ref="Q11:X11"/>
    <mergeCell ref="M30:P30"/>
    <mergeCell ref="Q30:X30"/>
    <mergeCell ref="B2:H2"/>
    <mergeCell ref="R2:X2"/>
    <mergeCell ref="B4:C4"/>
    <mergeCell ref="Q4:X4"/>
    <mergeCell ref="K6:K11"/>
    <mergeCell ref="M6:P7"/>
    <mergeCell ref="Q6:X6"/>
    <mergeCell ref="B8:B10"/>
    <mergeCell ref="E8:E10"/>
    <mergeCell ref="M8:P8"/>
    <mergeCell ref="Q8:X8"/>
    <mergeCell ref="M9:P9"/>
    <mergeCell ref="Q9:X9"/>
    <mergeCell ref="M10:P10"/>
  </mergeCells>
  <phoneticPr fontId="49"/>
  <pageMargins left="0.59055118110236227" right="0.15748031496062992" top="0.82677165354330717" bottom="0.51181102362204722" header="0.51181102362204722" footer="0.31496062992125984"/>
  <pageSetup paperSize="9" scale="69" firstPageNumber="7" orientation="portrait" useFirstPageNumber="1" r:id="rId1"/>
  <headerFooter scaleWithDoc="0" alignWithMargins="0">
    <oddFooter>&amp;C  136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C54CE-5E9C-40E6-83C1-A9AD9284CAD7}">
  <dimension ref="B1:Y55"/>
  <sheetViews>
    <sheetView view="pageBreakPreview" zoomScaleNormal="90" zoomScaleSheetLayoutView="100" zoomScalePageLayoutView="55" workbookViewId="0"/>
  </sheetViews>
  <sheetFormatPr defaultColWidth="9" defaultRowHeight="14"/>
  <cols>
    <col min="1" max="1" width="3.81640625" style="1" customWidth="1"/>
    <col min="2" max="2" width="9.6328125" style="1" customWidth="1"/>
    <col min="3" max="4" width="2.90625" style="1" customWidth="1"/>
    <col min="5" max="5" width="9.6328125" style="1" customWidth="1"/>
    <col min="6" max="6" width="2.90625" style="1" customWidth="1"/>
    <col min="7" max="8" width="4.81640625" style="1" customWidth="1"/>
    <col min="9" max="10" width="2.90625" style="1" customWidth="1"/>
    <col min="11" max="11" width="14.90625" style="1" customWidth="1"/>
    <col min="12" max="12" width="5.08984375" style="1" customWidth="1"/>
    <col min="13" max="16" width="4.08984375" style="1" customWidth="1"/>
    <col min="17" max="23" width="7.90625" style="1" customWidth="1"/>
    <col min="24" max="25" width="9" style="230"/>
    <col min="26" max="16384" width="9" style="1"/>
  </cols>
  <sheetData>
    <row r="1" spans="2:25" ht="21.75" customHeight="1">
      <c r="B1" s="2"/>
      <c r="C1" s="3"/>
      <c r="D1" s="3"/>
      <c r="E1" s="3"/>
      <c r="F1" s="3"/>
      <c r="G1" s="3"/>
      <c r="H1" s="3"/>
      <c r="I1" s="3"/>
      <c r="J1" s="3"/>
      <c r="K1" s="4"/>
      <c r="L1" s="4"/>
      <c r="Q1" s="177"/>
      <c r="R1" s="5"/>
      <c r="S1" s="5"/>
      <c r="T1" s="5"/>
      <c r="U1" s="5"/>
      <c r="V1" s="6"/>
      <c r="W1" s="96"/>
    </row>
    <row r="2" spans="2:25" ht="21.75" customHeight="1">
      <c r="B2" s="7"/>
      <c r="C2" s="3"/>
      <c r="D2" s="3"/>
      <c r="E2" s="3"/>
      <c r="F2" s="3"/>
      <c r="G2" s="3"/>
      <c r="H2" s="3"/>
      <c r="I2" s="3"/>
      <c r="J2" s="3"/>
      <c r="T2" s="8"/>
      <c r="X2" s="231"/>
      <c r="Y2" s="231"/>
    </row>
    <row r="3" spans="2:25" s="9" customFormat="1" ht="21.75" customHeight="1">
      <c r="D3" s="12"/>
      <c r="J3" s="59"/>
      <c r="K3" s="689" t="s">
        <v>380</v>
      </c>
      <c r="L3" s="181"/>
      <c r="M3" s="692" t="s">
        <v>110</v>
      </c>
      <c r="N3" s="693"/>
      <c r="O3" s="693"/>
      <c r="P3" s="694"/>
      <c r="Q3" s="778" t="s">
        <v>379</v>
      </c>
      <c r="R3" s="779"/>
      <c r="S3" s="779"/>
      <c r="T3" s="779"/>
      <c r="U3" s="779"/>
      <c r="V3" s="779"/>
      <c r="W3" s="779"/>
      <c r="X3" s="230"/>
      <c r="Y3" s="230"/>
    </row>
    <row r="4" spans="2:25" s="9" customFormat="1" ht="21.75" customHeight="1">
      <c r="D4" s="12"/>
      <c r="J4" s="59"/>
      <c r="K4" s="690"/>
      <c r="L4" s="181"/>
      <c r="M4" s="695"/>
      <c r="N4" s="696"/>
      <c r="O4" s="696"/>
      <c r="P4" s="697"/>
      <c r="Q4" s="780" t="s">
        <v>359</v>
      </c>
      <c r="R4" s="781"/>
      <c r="S4" s="781"/>
      <c r="T4" s="781"/>
      <c r="U4" s="781"/>
      <c r="V4" s="781"/>
      <c r="W4" s="782"/>
      <c r="X4" s="230"/>
      <c r="Y4" s="230"/>
    </row>
    <row r="5" spans="2:25" s="9" customFormat="1" ht="21.75" customHeight="1">
      <c r="B5" s="197"/>
      <c r="D5" s="12"/>
      <c r="E5" s="182"/>
      <c r="F5" s="182"/>
      <c r="G5" s="182"/>
      <c r="H5" s="182"/>
      <c r="I5" s="13"/>
      <c r="J5" s="59"/>
      <c r="K5" s="690"/>
      <c r="L5" s="181"/>
      <c r="M5" s="749" t="s">
        <v>131</v>
      </c>
      <c r="N5" s="750"/>
      <c r="O5" s="750"/>
      <c r="P5" s="751"/>
      <c r="Q5" s="706" t="s">
        <v>302</v>
      </c>
      <c r="R5" s="706"/>
      <c r="S5" s="706"/>
      <c r="T5" s="706"/>
      <c r="U5" s="706"/>
      <c r="V5" s="706"/>
      <c r="W5" s="706"/>
      <c r="X5" s="230"/>
      <c r="Y5" s="230"/>
    </row>
    <row r="6" spans="2:25" s="9" customFormat="1" ht="21.75" customHeight="1">
      <c r="B6" s="197"/>
      <c r="D6" s="12"/>
      <c r="E6" s="182"/>
      <c r="F6" s="182"/>
      <c r="G6" s="182"/>
      <c r="H6" s="182"/>
      <c r="J6" s="60"/>
      <c r="K6" s="690"/>
      <c r="L6" s="181"/>
      <c r="M6" s="783"/>
      <c r="N6" s="784"/>
      <c r="O6" s="784"/>
      <c r="P6" s="785"/>
      <c r="Q6" s="719" t="s">
        <v>393</v>
      </c>
      <c r="R6" s="720"/>
      <c r="S6" s="720"/>
      <c r="T6" s="720"/>
      <c r="U6" s="720"/>
      <c r="V6" s="720"/>
      <c r="W6" s="721"/>
      <c r="X6" s="230"/>
      <c r="Y6" s="230"/>
    </row>
    <row r="7" spans="2:25" s="9" customFormat="1" ht="60" customHeight="1">
      <c r="B7" s="185"/>
      <c r="C7" s="13"/>
      <c r="D7" s="12"/>
      <c r="E7" s="220"/>
      <c r="F7" s="220"/>
      <c r="G7" s="220"/>
      <c r="H7" s="220"/>
      <c r="J7" s="12"/>
      <c r="K7" s="690"/>
      <c r="L7" s="181"/>
      <c r="M7" s="695"/>
      <c r="N7" s="696"/>
      <c r="O7" s="696"/>
      <c r="P7" s="697"/>
      <c r="Q7" s="786" t="s">
        <v>392</v>
      </c>
      <c r="R7" s="787"/>
      <c r="S7" s="787"/>
      <c r="T7" s="787"/>
      <c r="U7" s="787"/>
      <c r="V7" s="787"/>
      <c r="W7" s="787"/>
      <c r="X7" s="230"/>
      <c r="Y7" s="230"/>
    </row>
    <row r="8" spans="2:25" s="9" customFormat="1" ht="21.75" customHeight="1">
      <c r="B8" s="185"/>
      <c r="D8" s="12"/>
      <c r="E8" s="220"/>
      <c r="F8" s="220"/>
      <c r="G8" s="220"/>
      <c r="H8" s="220"/>
      <c r="J8" s="12"/>
      <c r="K8" s="198"/>
      <c r="L8" s="181"/>
      <c r="M8" s="187"/>
      <c r="N8" s="199"/>
      <c r="O8" s="199"/>
      <c r="P8" s="199"/>
      <c r="Q8" s="188"/>
      <c r="R8" s="188"/>
      <c r="S8" s="188"/>
      <c r="T8" s="188"/>
      <c r="U8" s="188"/>
      <c r="V8" s="188"/>
      <c r="W8" s="188"/>
      <c r="X8" s="230"/>
      <c r="Y8" s="230"/>
    </row>
    <row r="9" spans="2:25" s="9" customFormat="1" ht="21.75" customHeight="1">
      <c r="B9" s="185"/>
      <c r="D9" s="12"/>
      <c r="E9" s="220"/>
      <c r="F9" s="220"/>
      <c r="G9" s="220"/>
      <c r="H9" s="220"/>
      <c r="J9" s="12"/>
      <c r="K9" s="186"/>
      <c r="L9" s="181"/>
      <c r="M9" s="219"/>
      <c r="N9" s="220"/>
      <c r="O9" s="220"/>
      <c r="P9" s="220"/>
      <c r="Q9" s="221"/>
      <c r="R9" s="221"/>
      <c r="S9" s="221"/>
      <c r="T9" s="221"/>
      <c r="U9" s="221"/>
      <c r="V9" s="221"/>
      <c r="W9" s="221"/>
      <c r="X9" s="230"/>
      <c r="Y9" s="230"/>
    </row>
    <row r="10" spans="2:25" s="9" customFormat="1" ht="21.75" customHeight="1">
      <c r="B10" s="189"/>
      <c r="C10" s="13"/>
      <c r="E10" s="189"/>
      <c r="F10" s="189"/>
      <c r="G10" s="189"/>
      <c r="H10" s="189"/>
      <c r="I10" s="13"/>
      <c r="K10" s="190"/>
      <c r="L10" s="191"/>
      <c r="M10" s="192"/>
      <c r="N10" s="192"/>
      <c r="O10" s="192"/>
      <c r="P10" s="192"/>
      <c r="Q10" s="218"/>
      <c r="R10" s="218"/>
      <c r="S10" s="218"/>
      <c r="T10" s="218"/>
      <c r="U10" s="218"/>
      <c r="V10" s="218"/>
      <c r="W10" s="218"/>
      <c r="X10" s="230"/>
      <c r="Y10" s="230"/>
    </row>
    <row r="11" spans="2:25" s="9" customFormat="1" ht="21.75" customHeight="1">
      <c r="B11" s="189"/>
      <c r="C11" s="13"/>
      <c r="E11" s="189"/>
      <c r="F11" s="189"/>
      <c r="G11" s="189"/>
      <c r="H11" s="189"/>
      <c r="I11" s="13"/>
      <c r="K11" s="193"/>
      <c r="L11" s="191"/>
      <c r="M11" s="192"/>
      <c r="N11" s="192"/>
      <c r="O11" s="192"/>
      <c r="P11" s="192"/>
      <c r="Q11" s="218"/>
      <c r="R11" s="218"/>
      <c r="S11" s="218"/>
      <c r="T11" s="218"/>
      <c r="U11" s="218"/>
      <c r="V11" s="218"/>
      <c r="W11" s="218"/>
      <c r="X11" s="230"/>
      <c r="Y11" s="230"/>
    </row>
    <row r="12" spans="2:25" s="9" customFormat="1" ht="21.75" customHeight="1">
      <c r="B12" s="189"/>
      <c r="C12" s="13"/>
      <c r="E12" s="189"/>
      <c r="F12" s="189"/>
      <c r="G12" s="189"/>
      <c r="H12" s="189"/>
      <c r="I12" s="13"/>
      <c r="K12" s="689" t="s">
        <v>189</v>
      </c>
      <c r="L12" s="181"/>
      <c r="M12" s="713" t="s">
        <v>172</v>
      </c>
      <c r="N12" s="714"/>
      <c r="O12" s="714"/>
      <c r="P12" s="714"/>
      <c r="Q12" s="715" t="s">
        <v>190</v>
      </c>
      <c r="R12" s="716"/>
      <c r="S12" s="716"/>
      <c r="T12" s="716"/>
      <c r="U12" s="716"/>
      <c r="V12" s="716"/>
      <c r="W12" s="717"/>
      <c r="X12" s="230"/>
      <c r="Y12" s="230"/>
    </row>
    <row r="13" spans="2:25" s="9" customFormat="1" ht="21.75" customHeight="1">
      <c r="B13" s="189"/>
      <c r="C13" s="13"/>
      <c r="E13" s="189"/>
      <c r="F13" s="189"/>
      <c r="G13" s="189"/>
      <c r="H13" s="189"/>
      <c r="I13" s="13"/>
      <c r="K13" s="711"/>
      <c r="L13" s="181"/>
      <c r="M13" s="707" t="s">
        <v>132</v>
      </c>
      <c r="N13" s="776"/>
      <c r="O13" s="776"/>
      <c r="P13" s="777"/>
      <c r="Q13" s="719" t="s">
        <v>197</v>
      </c>
      <c r="R13" s="733"/>
      <c r="S13" s="733"/>
      <c r="T13" s="733"/>
      <c r="U13" s="733"/>
      <c r="V13" s="733"/>
      <c r="W13" s="734"/>
      <c r="X13" s="230"/>
      <c r="Y13" s="230"/>
    </row>
    <row r="14" spans="2:25" s="9" customFormat="1" ht="21.75" customHeight="1">
      <c r="B14" s="189"/>
      <c r="C14" s="13"/>
      <c r="E14" s="189"/>
      <c r="F14" s="189"/>
      <c r="G14" s="189"/>
      <c r="H14" s="189"/>
      <c r="I14" s="13"/>
      <c r="J14" s="11"/>
      <c r="K14" s="711"/>
      <c r="L14" s="181"/>
      <c r="M14" s="707" t="s">
        <v>133</v>
      </c>
      <c r="N14" s="718"/>
      <c r="O14" s="718"/>
      <c r="P14" s="718"/>
      <c r="Q14" s="719" t="s">
        <v>111</v>
      </c>
      <c r="R14" s="720"/>
      <c r="S14" s="720"/>
      <c r="T14" s="720"/>
      <c r="U14" s="720"/>
      <c r="V14" s="720"/>
      <c r="W14" s="721"/>
      <c r="X14" s="230"/>
      <c r="Y14" s="230"/>
    </row>
    <row r="15" spans="2:25" s="9" customFormat="1" ht="21.75" customHeight="1">
      <c r="B15" s="189"/>
      <c r="C15" s="13"/>
      <c r="E15" s="189"/>
      <c r="F15" s="189"/>
      <c r="G15" s="189"/>
      <c r="H15" s="189"/>
      <c r="I15" s="13"/>
      <c r="J15" s="12"/>
      <c r="K15" s="712"/>
      <c r="L15" s="181"/>
      <c r="M15" s="722" t="s">
        <v>112</v>
      </c>
      <c r="N15" s="723"/>
      <c r="O15" s="723"/>
      <c r="P15" s="723"/>
      <c r="Q15" s="724" t="s">
        <v>113</v>
      </c>
      <c r="R15" s="725"/>
      <c r="S15" s="725"/>
      <c r="T15" s="725"/>
      <c r="U15" s="725"/>
      <c r="V15" s="725"/>
      <c r="W15" s="726"/>
      <c r="X15" s="230"/>
      <c r="Y15" s="230"/>
    </row>
    <row r="16" spans="2:25" s="9" customFormat="1" ht="21.75" customHeight="1">
      <c r="C16" s="13"/>
      <c r="I16" s="13"/>
      <c r="K16" s="190"/>
      <c r="L16" s="191"/>
      <c r="M16" s="192"/>
      <c r="N16" s="192"/>
      <c r="O16" s="192"/>
      <c r="P16" s="192"/>
      <c r="Q16" s="730"/>
      <c r="R16" s="730"/>
      <c r="S16" s="730"/>
      <c r="T16" s="730"/>
      <c r="U16" s="730"/>
      <c r="V16" s="730"/>
      <c r="W16" s="730"/>
      <c r="X16" s="230"/>
      <c r="Y16" s="230"/>
    </row>
    <row r="17" spans="2:25" s="9" customFormat="1" ht="21.75" customHeight="1">
      <c r="C17" s="13"/>
      <c r="I17" s="13"/>
      <c r="K17" s="193"/>
      <c r="L17" s="191"/>
      <c r="M17" s="192"/>
      <c r="N17" s="192"/>
      <c r="O17" s="192"/>
      <c r="P17" s="192"/>
      <c r="Q17" s="218"/>
      <c r="R17" s="218"/>
      <c r="S17" s="218"/>
      <c r="T17" s="218"/>
      <c r="U17" s="218"/>
      <c r="V17" s="218"/>
      <c r="W17" s="218"/>
      <c r="X17" s="230"/>
      <c r="Y17" s="230"/>
    </row>
    <row r="18" spans="2:25" s="9" customFormat="1" ht="21.75" customHeight="1">
      <c r="C18" s="13"/>
      <c r="I18" s="13"/>
      <c r="K18" s="689" t="s">
        <v>257</v>
      </c>
      <c r="L18" s="181"/>
      <c r="M18" s="713" t="s">
        <v>139</v>
      </c>
      <c r="N18" s="714"/>
      <c r="O18" s="714"/>
      <c r="P18" s="714"/>
      <c r="Q18" s="715" t="s">
        <v>221</v>
      </c>
      <c r="R18" s="716"/>
      <c r="S18" s="716"/>
      <c r="T18" s="716"/>
      <c r="U18" s="716"/>
      <c r="V18" s="716"/>
      <c r="W18" s="717"/>
      <c r="X18" s="230"/>
      <c r="Y18" s="230"/>
    </row>
    <row r="19" spans="2:25" s="9" customFormat="1" ht="21.75" customHeight="1">
      <c r="C19" s="13"/>
      <c r="J19" s="14"/>
      <c r="K19" s="690"/>
      <c r="L19" s="181"/>
      <c r="M19" s="707" t="s">
        <v>134</v>
      </c>
      <c r="N19" s="708"/>
      <c r="O19" s="708"/>
      <c r="P19" s="709"/>
      <c r="Q19" s="719" t="s">
        <v>258</v>
      </c>
      <c r="R19" s="720"/>
      <c r="S19" s="720"/>
      <c r="T19" s="720"/>
      <c r="U19" s="720"/>
      <c r="V19" s="720"/>
      <c r="W19" s="721"/>
      <c r="X19" s="230"/>
      <c r="Y19" s="230"/>
    </row>
    <row r="20" spans="2:25" s="9" customFormat="1" ht="21.75" customHeight="1">
      <c r="C20" s="13"/>
      <c r="D20" s="11"/>
      <c r="E20" s="15"/>
      <c r="F20" s="15"/>
      <c r="G20" s="15"/>
      <c r="H20" s="15"/>
      <c r="I20" s="15"/>
      <c r="J20" s="15"/>
      <c r="K20" s="712"/>
      <c r="L20" s="181"/>
      <c r="M20" s="722" t="s">
        <v>135</v>
      </c>
      <c r="N20" s="794"/>
      <c r="O20" s="794"/>
      <c r="P20" s="795"/>
      <c r="Q20" s="724" t="s">
        <v>191</v>
      </c>
      <c r="R20" s="725"/>
      <c r="S20" s="725"/>
      <c r="T20" s="725"/>
      <c r="U20" s="725"/>
      <c r="V20" s="725"/>
      <c r="W20" s="726"/>
      <c r="X20" s="230"/>
      <c r="Y20" s="230"/>
    </row>
    <row r="21" spans="2:25" s="9" customFormat="1" ht="21.75" customHeight="1">
      <c r="C21" s="13"/>
      <c r="K21" s="228"/>
      <c r="L21" s="181"/>
      <c r="M21" s="738"/>
      <c r="N21" s="796"/>
      <c r="O21" s="796"/>
      <c r="P21" s="796"/>
      <c r="Q21" s="740"/>
      <c r="R21" s="797"/>
      <c r="S21" s="797"/>
      <c r="T21" s="797"/>
      <c r="U21" s="797"/>
      <c r="V21" s="797"/>
      <c r="W21" s="797"/>
      <c r="X21" s="230"/>
      <c r="Y21" s="230"/>
    </row>
    <row r="22" spans="2:25" s="9" customFormat="1" ht="21.75" customHeight="1">
      <c r="C22" s="13"/>
      <c r="K22" s="228"/>
      <c r="L22" s="181"/>
      <c r="M22" s="738"/>
      <c r="N22" s="796"/>
      <c r="O22" s="796"/>
      <c r="P22" s="796"/>
      <c r="Q22" s="740"/>
      <c r="R22" s="797"/>
      <c r="S22" s="797"/>
      <c r="T22" s="797"/>
      <c r="U22" s="797"/>
      <c r="V22" s="797"/>
      <c r="W22" s="797"/>
      <c r="X22" s="230"/>
      <c r="Y22" s="230"/>
    </row>
    <row r="23" spans="2:25" s="9" customFormat="1" ht="12" customHeight="1">
      <c r="D23" s="14"/>
      <c r="E23" s="10"/>
      <c r="F23" s="10"/>
      <c r="G23" s="10"/>
      <c r="H23" s="10"/>
      <c r="I23" s="10"/>
      <c r="J23" s="58"/>
      <c r="K23" s="788" t="s">
        <v>136</v>
      </c>
      <c r="L23" s="181"/>
      <c r="M23" s="790" t="s">
        <v>137</v>
      </c>
      <c r="N23" s="790"/>
      <c r="O23" s="790"/>
      <c r="P23" s="790"/>
      <c r="Q23" s="792" t="s">
        <v>138</v>
      </c>
      <c r="R23" s="792"/>
      <c r="S23" s="792"/>
      <c r="T23" s="792"/>
      <c r="U23" s="792"/>
      <c r="V23" s="792"/>
      <c r="W23" s="792"/>
      <c r="X23" s="230"/>
      <c r="Y23" s="230"/>
    </row>
    <row r="24" spans="2:25" s="9" customFormat="1" ht="12" customHeight="1">
      <c r="K24" s="789"/>
      <c r="L24" s="181"/>
      <c r="M24" s="791"/>
      <c r="N24" s="791"/>
      <c r="O24" s="791"/>
      <c r="P24" s="791"/>
      <c r="Q24" s="793"/>
      <c r="R24" s="793"/>
      <c r="S24" s="793"/>
      <c r="T24" s="793"/>
      <c r="U24" s="793"/>
      <c r="V24" s="793"/>
      <c r="W24" s="793"/>
      <c r="X24" s="230"/>
      <c r="Y24" s="230"/>
    </row>
    <row r="25" spans="2:25" s="9" customFormat="1" ht="21" customHeight="1">
      <c r="K25" s="190"/>
      <c r="L25" s="191"/>
      <c r="M25" s="200"/>
      <c r="N25" s="200"/>
      <c r="O25" s="200"/>
      <c r="P25" s="200"/>
      <c r="Q25" s="730"/>
      <c r="R25" s="730"/>
      <c r="S25" s="730"/>
      <c r="T25" s="730"/>
      <c r="U25" s="730"/>
      <c r="V25" s="730"/>
      <c r="W25" s="730"/>
      <c r="X25" s="230"/>
      <c r="Y25" s="230"/>
    </row>
    <row r="26" spans="2:25" s="9" customFormat="1" ht="21" customHeight="1">
      <c r="K26" s="227"/>
      <c r="L26" s="191"/>
      <c r="M26" s="798"/>
      <c r="N26" s="798"/>
      <c r="O26" s="798"/>
      <c r="P26" s="798"/>
      <c r="Q26" s="799"/>
      <c r="R26" s="799"/>
      <c r="S26" s="799"/>
      <c r="T26" s="799"/>
      <c r="U26" s="799"/>
      <c r="V26" s="799"/>
      <c r="W26" s="799"/>
      <c r="X26" s="230"/>
      <c r="Y26" s="230"/>
    </row>
    <row r="27" spans="2:25" s="9" customFormat="1" ht="21.75" customHeight="1">
      <c r="K27" s="228"/>
      <c r="L27" s="195"/>
      <c r="M27" s="713" t="s">
        <v>139</v>
      </c>
      <c r="N27" s="714"/>
      <c r="O27" s="714"/>
      <c r="P27" s="800"/>
      <c r="Q27" s="716" t="s">
        <v>176</v>
      </c>
      <c r="R27" s="716"/>
      <c r="S27" s="716"/>
      <c r="T27" s="716"/>
      <c r="U27" s="716"/>
      <c r="V27" s="716"/>
      <c r="W27" s="717"/>
      <c r="X27" s="230"/>
      <c r="Y27" s="230"/>
    </row>
    <row r="28" spans="2:25" s="9" customFormat="1" ht="21.75" customHeight="1" thickBot="1">
      <c r="L28" s="181"/>
      <c r="M28" s="707" t="s">
        <v>141</v>
      </c>
      <c r="N28" s="718"/>
      <c r="O28" s="718"/>
      <c r="P28" s="752"/>
      <c r="Q28" s="720" t="s">
        <v>199</v>
      </c>
      <c r="R28" s="720"/>
      <c r="S28" s="720"/>
      <c r="T28" s="720"/>
      <c r="U28" s="720"/>
      <c r="V28" s="720"/>
      <c r="W28" s="721"/>
      <c r="X28" s="230"/>
      <c r="Y28" s="230"/>
    </row>
    <row r="29" spans="2:25" s="9" customFormat="1" ht="21.75" customHeight="1">
      <c r="B29" s="801" t="s">
        <v>140</v>
      </c>
      <c r="C29" s="802"/>
      <c r="K29" s="228"/>
      <c r="L29" s="181"/>
      <c r="M29" s="707" t="s">
        <v>143</v>
      </c>
      <c r="N29" s="718"/>
      <c r="O29" s="718"/>
      <c r="P29" s="752"/>
      <c r="Q29" s="720" t="s">
        <v>200</v>
      </c>
      <c r="R29" s="720"/>
      <c r="S29" s="720"/>
      <c r="T29" s="720"/>
      <c r="U29" s="720"/>
      <c r="V29" s="720"/>
      <c r="W29" s="721"/>
      <c r="X29" s="230"/>
      <c r="Y29" s="230"/>
    </row>
    <row r="30" spans="2:25" s="9" customFormat="1" ht="21.75" customHeight="1">
      <c r="B30" s="803"/>
      <c r="C30" s="804"/>
      <c r="K30" s="71" t="s">
        <v>353</v>
      </c>
      <c r="L30" s="181"/>
      <c r="M30" s="707" t="s">
        <v>144</v>
      </c>
      <c r="N30" s="718"/>
      <c r="O30" s="718"/>
      <c r="P30" s="752"/>
      <c r="Q30" s="720" t="s">
        <v>200</v>
      </c>
      <c r="R30" s="720"/>
      <c r="S30" s="720"/>
      <c r="T30" s="720"/>
      <c r="U30" s="720"/>
      <c r="V30" s="720"/>
      <c r="W30" s="721"/>
      <c r="X30" s="230"/>
      <c r="Y30" s="230"/>
    </row>
    <row r="31" spans="2:25" s="9" customFormat="1" ht="21.75" customHeight="1" thickBot="1">
      <c r="B31" s="805"/>
      <c r="C31" s="806"/>
      <c r="K31" s="228"/>
      <c r="L31" s="181"/>
      <c r="M31" s="749" t="s">
        <v>145</v>
      </c>
      <c r="N31" s="807"/>
      <c r="O31" s="807"/>
      <c r="P31" s="808"/>
      <c r="Q31" s="809" t="s">
        <v>200</v>
      </c>
      <c r="R31" s="810"/>
      <c r="S31" s="810"/>
      <c r="T31" s="810"/>
      <c r="U31" s="810"/>
      <c r="V31" s="810"/>
      <c r="W31" s="811"/>
      <c r="X31" s="230"/>
      <c r="Y31" s="230"/>
    </row>
    <row r="32" spans="2:25" s="9" customFormat="1" ht="21.75" customHeight="1">
      <c r="K32" s="228"/>
      <c r="L32" s="181"/>
      <c r="M32" s="812" t="s">
        <v>354</v>
      </c>
      <c r="N32" s="813"/>
      <c r="O32" s="813"/>
      <c r="P32" s="814"/>
      <c r="Q32" s="815" t="s">
        <v>355</v>
      </c>
      <c r="R32" s="757"/>
      <c r="S32" s="757"/>
      <c r="T32" s="757"/>
      <c r="U32" s="757"/>
      <c r="V32" s="757"/>
      <c r="W32" s="758"/>
      <c r="X32" s="230"/>
      <c r="Y32" s="230"/>
    </row>
    <row r="33" spans="2:25" s="9" customFormat="1" ht="21.75" customHeight="1">
      <c r="K33" s="228"/>
      <c r="L33" s="181"/>
      <c r="M33" s="753" t="s">
        <v>356</v>
      </c>
      <c r="N33" s="816"/>
      <c r="O33" s="816"/>
      <c r="P33" s="817"/>
      <c r="Q33" s="818" t="s">
        <v>357</v>
      </c>
      <c r="R33" s="819"/>
      <c r="S33" s="819"/>
      <c r="T33" s="819"/>
      <c r="U33" s="819"/>
      <c r="V33" s="819"/>
      <c r="W33" s="820"/>
      <c r="X33" s="230"/>
      <c r="Y33" s="230"/>
    </row>
    <row r="34" spans="2:25" s="9" customFormat="1" ht="21.75" customHeight="1">
      <c r="K34" s="228"/>
      <c r="L34" s="181"/>
      <c r="M34" s="201"/>
      <c r="N34" s="202"/>
      <c r="O34" s="202"/>
      <c r="P34" s="202"/>
      <c r="Q34" s="740"/>
      <c r="R34" s="797"/>
      <c r="S34" s="797"/>
      <c r="T34" s="797"/>
      <c r="U34" s="797"/>
      <c r="V34" s="797"/>
      <c r="W34" s="797"/>
      <c r="X34" s="230"/>
      <c r="Y34" s="230"/>
    </row>
    <row r="35" spans="2:25" s="9" customFormat="1" ht="21.75" customHeight="1" thickBot="1">
      <c r="K35" s="228"/>
      <c r="L35" s="181"/>
      <c r="M35" s="202"/>
      <c r="N35" s="202"/>
      <c r="O35" s="202"/>
      <c r="P35" s="202"/>
      <c r="Q35" s="740"/>
      <c r="R35" s="740"/>
      <c r="S35" s="740"/>
      <c r="T35" s="740"/>
      <c r="U35" s="740"/>
      <c r="V35" s="740"/>
      <c r="W35" s="740"/>
      <c r="X35" s="230"/>
      <c r="Y35" s="230"/>
    </row>
    <row r="36" spans="2:25" s="9" customFormat="1" ht="12" customHeight="1">
      <c r="B36" s="821" t="s">
        <v>201</v>
      </c>
      <c r="C36" s="822"/>
      <c r="K36" s="228"/>
      <c r="L36" s="181"/>
      <c r="M36" s="790" t="s">
        <v>146</v>
      </c>
      <c r="N36" s="790"/>
      <c r="O36" s="790"/>
      <c r="P36" s="790"/>
      <c r="Q36" s="792" t="s">
        <v>147</v>
      </c>
      <c r="R36" s="792"/>
      <c r="S36" s="792"/>
      <c r="T36" s="792"/>
      <c r="U36" s="792"/>
      <c r="V36" s="792"/>
      <c r="W36" s="792"/>
      <c r="X36" s="230"/>
      <c r="Y36" s="230"/>
    </row>
    <row r="37" spans="2:25" s="9" customFormat="1" ht="12" customHeight="1" thickBot="1">
      <c r="B37" s="823"/>
      <c r="C37" s="824"/>
      <c r="D37" s="15"/>
      <c r="E37" s="15"/>
      <c r="F37" s="15"/>
      <c r="G37" s="15"/>
      <c r="H37" s="15"/>
      <c r="I37" s="15"/>
      <c r="J37" s="15"/>
      <c r="K37" s="199"/>
      <c r="L37" s="203"/>
      <c r="M37" s="791"/>
      <c r="N37" s="791"/>
      <c r="O37" s="791"/>
      <c r="P37" s="791"/>
      <c r="Q37" s="793"/>
      <c r="R37" s="793"/>
      <c r="S37" s="793"/>
      <c r="T37" s="793"/>
      <c r="U37" s="793"/>
      <c r="V37" s="793"/>
      <c r="W37" s="793"/>
      <c r="X37" s="230"/>
      <c r="Y37" s="230"/>
    </row>
    <row r="38" spans="2:25" s="9" customFormat="1" ht="21" customHeight="1" thickBot="1">
      <c r="K38" s="228"/>
      <c r="L38" s="222"/>
      <c r="M38" s="825"/>
      <c r="N38" s="826"/>
      <c r="O38" s="826"/>
      <c r="P38" s="826"/>
      <c r="Q38" s="826"/>
      <c r="R38" s="826"/>
      <c r="S38" s="826"/>
      <c r="T38" s="826"/>
      <c r="U38" s="826"/>
      <c r="V38" s="826"/>
      <c r="W38" s="826"/>
      <c r="X38" s="230"/>
      <c r="Y38" s="230"/>
    </row>
    <row r="39" spans="2:25" s="9" customFormat="1" ht="12" customHeight="1">
      <c r="B39" s="821" t="s">
        <v>202</v>
      </c>
      <c r="C39" s="822"/>
      <c r="K39" s="228"/>
      <c r="L39" s="222"/>
      <c r="M39" s="790" t="s">
        <v>146</v>
      </c>
      <c r="N39" s="790"/>
      <c r="O39" s="790"/>
      <c r="P39" s="790"/>
      <c r="Q39" s="792" t="s">
        <v>148</v>
      </c>
      <c r="R39" s="792"/>
      <c r="S39" s="792"/>
      <c r="T39" s="792"/>
      <c r="U39" s="792"/>
      <c r="V39" s="792"/>
      <c r="W39" s="792"/>
      <c r="X39" s="230"/>
      <c r="Y39" s="230"/>
    </row>
    <row r="40" spans="2:25" s="9" customFormat="1" ht="12" customHeight="1" thickBot="1">
      <c r="B40" s="823"/>
      <c r="C40" s="824"/>
      <c r="D40" s="15"/>
      <c r="E40" s="15"/>
      <c r="F40" s="15"/>
      <c r="G40" s="15"/>
      <c r="H40" s="15"/>
      <c r="I40" s="15"/>
      <c r="J40" s="15"/>
      <c r="K40" s="204"/>
      <c r="L40" s="203"/>
      <c r="M40" s="791"/>
      <c r="N40" s="791"/>
      <c r="O40" s="791"/>
      <c r="P40" s="791"/>
      <c r="Q40" s="793"/>
      <c r="R40" s="793"/>
      <c r="S40" s="793"/>
      <c r="T40" s="793"/>
      <c r="U40" s="793"/>
      <c r="V40" s="793"/>
      <c r="W40" s="793"/>
      <c r="X40" s="230"/>
      <c r="Y40" s="230"/>
    </row>
    <row r="41" spans="2:25" s="9" customFormat="1" ht="21.75" customHeight="1" thickBot="1">
      <c r="K41" s="190"/>
      <c r="L41" s="191"/>
      <c r="M41" s="192"/>
      <c r="N41" s="192"/>
      <c r="O41" s="192"/>
      <c r="P41" s="192"/>
      <c r="Q41" s="761"/>
      <c r="R41" s="761"/>
      <c r="S41" s="761"/>
      <c r="T41" s="761"/>
      <c r="U41" s="761"/>
      <c r="V41" s="761"/>
      <c r="W41" s="761"/>
      <c r="X41" s="230"/>
      <c r="Y41" s="230"/>
    </row>
    <row r="42" spans="2:25" s="9" customFormat="1" ht="12" customHeight="1">
      <c r="B42" s="821" t="s">
        <v>304</v>
      </c>
      <c r="C42" s="822"/>
      <c r="K42" s="190"/>
      <c r="L42" s="191"/>
      <c r="M42" s="790" t="s">
        <v>146</v>
      </c>
      <c r="N42" s="790"/>
      <c r="O42" s="790"/>
      <c r="P42" s="790"/>
      <c r="Q42" s="792" t="s">
        <v>303</v>
      </c>
      <c r="R42" s="792"/>
      <c r="S42" s="792"/>
      <c r="T42" s="792"/>
      <c r="U42" s="792"/>
      <c r="V42" s="792"/>
      <c r="W42" s="792"/>
      <c r="X42" s="230"/>
      <c r="Y42" s="230"/>
    </row>
    <row r="43" spans="2:25" s="9" customFormat="1" ht="12" customHeight="1" thickBot="1">
      <c r="B43" s="823"/>
      <c r="C43" s="824"/>
      <c r="D43" s="15"/>
      <c r="E43" s="15"/>
      <c r="F43" s="15"/>
      <c r="G43" s="15"/>
      <c r="H43" s="15"/>
      <c r="I43" s="15"/>
      <c r="J43" s="15"/>
      <c r="K43" s="184"/>
      <c r="L43" s="203"/>
      <c r="M43" s="791"/>
      <c r="N43" s="791"/>
      <c r="O43" s="791"/>
      <c r="P43" s="791"/>
      <c r="Q43" s="793"/>
      <c r="R43" s="793"/>
      <c r="S43" s="793"/>
      <c r="T43" s="793"/>
      <c r="U43" s="793"/>
      <c r="V43" s="793"/>
      <c r="W43" s="793"/>
      <c r="X43" s="230"/>
      <c r="Y43" s="230"/>
    </row>
    <row r="44" spans="2:25" s="9" customFormat="1" ht="21.75" customHeight="1" thickBot="1">
      <c r="B44" s="17"/>
      <c r="K44" s="220"/>
      <c r="L44" s="181"/>
      <c r="M44" s="738"/>
      <c r="N44" s="739"/>
      <c r="O44" s="739"/>
      <c r="P44" s="739"/>
      <c r="Q44" s="740"/>
      <c r="R44" s="740"/>
      <c r="S44" s="740"/>
      <c r="T44" s="740"/>
      <c r="U44" s="740"/>
      <c r="V44" s="740"/>
      <c r="W44" s="740"/>
      <c r="X44" s="230"/>
      <c r="Y44" s="230"/>
    </row>
    <row r="45" spans="2:25" s="9" customFormat="1" ht="21.75" customHeight="1" thickBot="1">
      <c r="B45" s="827" t="s">
        <v>149</v>
      </c>
      <c r="C45" s="829"/>
      <c r="D45" s="829"/>
      <c r="E45" s="828"/>
      <c r="F45" s="205"/>
      <c r="G45" s="825" t="s">
        <v>150</v>
      </c>
      <c r="H45" s="825"/>
      <c r="I45" s="825"/>
      <c r="J45" s="825"/>
      <c r="K45" s="825"/>
      <c r="L45" s="181"/>
      <c r="M45" s="219"/>
      <c r="N45" s="220"/>
      <c r="O45" s="220"/>
      <c r="P45" s="220"/>
      <c r="Q45" s="740"/>
      <c r="R45" s="740"/>
      <c r="S45" s="740"/>
      <c r="T45" s="740"/>
      <c r="U45" s="740"/>
      <c r="V45" s="740"/>
      <c r="W45" s="740"/>
      <c r="X45" s="230"/>
      <c r="Y45" s="230"/>
    </row>
    <row r="46" spans="2:25" s="9" customFormat="1" ht="21.75" customHeight="1" thickBot="1">
      <c r="K46" s="205"/>
      <c r="L46" s="181"/>
      <c r="M46" s="738"/>
      <c r="N46" s="739"/>
      <c r="O46" s="739"/>
      <c r="P46" s="739"/>
      <c r="Q46" s="740"/>
      <c r="R46" s="740"/>
      <c r="S46" s="740"/>
      <c r="T46" s="740"/>
      <c r="U46" s="740"/>
      <c r="V46" s="740"/>
      <c r="W46" s="740"/>
      <c r="X46" s="230"/>
      <c r="Y46" s="230"/>
    </row>
    <row r="47" spans="2:25" s="9" customFormat="1" ht="21.75" customHeight="1" thickBot="1">
      <c r="B47" s="827" t="s">
        <v>151</v>
      </c>
      <c r="C47" s="828"/>
      <c r="E47" s="825" t="s">
        <v>152</v>
      </c>
      <c r="F47" s="825"/>
      <c r="G47" s="825"/>
      <c r="H47" s="825"/>
      <c r="I47" s="825"/>
      <c r="J47" s="825"/>
      <c r="K47" s="205"/>
      <c r="L47" s="181"/>
      <c r="M47" s="738"/>
      <c r="N47" s="739"/>
      <c r="O47" s="739"/>
      <c r="P47" s="739"/>
      <c r="Q47" s="740"/>
      <c r="R47" s="740"/>
      <c r="S47" s="740"/>
      <c r="T47" s="740"/>
      <c r="U47" s="740"/>
      <c r="V47" s="740"/>
      <c r="W47" s="740"/>
      <c r="X47" s="230"/>
      <c r="Y47" s="230"/>
    </row>
    <row r="48" spans="2:25" s="9" customFormat="1" ht="21.75" customHeight="1">
      <c r="K48" s="205"/>
      <c r="L48" s="181"/>
      <c r="M48" s="738"/>
      <c r="N48" s="739"/>
      <c r="O48" s="739"/>
      <c r="P48" s="739"/>
      <c r="Q48" s="740"/>
      <c r="R48" s="740"/>
      <c r="S48" s="740"/>
      <c r="T48" s="740"/>
      <c r="U48" s="740"/>
      <c r="V48" s="740"/>
      <c r="W48" s="740"/>
      <c r="X48" s="230"/>
      <c r="Y48" s="230"/>
    </row>
    <row r="49" spans="11:25" s="9" customFormat="1" ht="21.75" customHeight="1">
      <c r="K49" s="205"/>
      <c r="L49" s="181"/>
      <c r="M49" s="738"/>
      <c r="N49" s="739"/>
      <c r="O49" s="739"/>
      <c r="P49" s="739"/>
      <c r="Q49" s="740"/>
      <c r="R49" s="740"/>
      <c r="S49" s="740"/>
      <c r="T49" s="740"/>
      <c r="U49" s="740"/>
      <c r="V49" s="740"/>
      <c r="W49" s="740"/>
      <c r="X49" s="230"/>
      <c r="Y49" s="230"/>
    </row>
    <row r="50" spans="11:25" s="9" customFormat="1" ht="21.75" customHeight="1">
      <c r="K50" s="196"/>
      <c r="L50" s="181"/>
      <c r="M50" s="219"/>
      <c r="N50" s="220"/>
      <c r="O50" s="220"/>
      <c r="P50" s="220"/>
      <c r="Q50" s="221"/>
      <c r="R50" s="221"/>
      <c r="S50" s="221"/>
      <c r="T50" s="221"/>
      <c r="U50" s="221"/>
      <c r="V50" s="221"/>
      <c r="W50" s="221"/>
      <c r="X50" s="230"/>
      <c r="Y50" s="230"/>
    </row>
    <row r="51" spans="11:25" s="9" customFormat="1" ht="21.75" customHeight="1">
      <c r="K51" s="191"/>
      <c r="L51" s="191"/>
      <c r="M51" s="192"/>
      <c r="N51" s="192"/>
      <c r="O51" s="192"/>
      <c r="P51" s="192"/>
      <c r="Q51" s="730"/>
      <c r="R51" s="730"/>
      <c r="S51" s="730"/>
      <c r="T51" s="730"/>
      <c r="U51" s="730"/>
      <c r="V51" s="730"/>
      <c r="W51" s="730"/>
      <c r="X51" s="230"/>
      <c r="Y51" s="230"/>
    </row>
    <row r="52" spans="11:25" s="9" customFormat="1" ht="21.75" customHeight="1">
      <c r="K52" s="830"/>
      <c r="L52" s="181"/>
      <c r="M52" s="738"/>
      <c r="N52" s="739"/>
      <c r="O52" s="739"/>
      <c r="P52" s="739"/>
      <c r="Q52" s="740"/>
      <c r="R52" s="740"/>
      <c r="S52" s="740"/>
      <c r="T52" s="740"/>
      <c r="U52" s="740"/>
      <c r="V52" s="740"/>
      <c r="W52" s="740"/>
      <c r="X52" s="230"/>
      <c r="Y52" s="230"/>
    </row>
    <row r="53" spans="11:25" ht="21.75" customHeight="1">
      <c r="K53" s="831"/>
      <c r="M53" s="738"/>
      <c r="N53" s="796"/>
      <c r="O53" s="796"/>
      <c r="P53" s="796"/>
      <c r="Q53" s="740"/>
      <c r="R53" s="797"/>
      <c r="S53" s="797"/>
      <c r="T53" s="797"/>
      <c r="U53" s="797"/>
      <c r="V53" s="797"/>
      <c r="W53" s="797"/>
    </row>
    <row r="54" spans="11:25" ht="21.75" customHeight="1">
      <c r="K54" s="831"/>
      <c r="M54" s="738"/>
      <c r="N54" s="796"/>
      <c r="O54" s="796"/>
      <c r="P54" s="796"/>
      <c r="Q54" s="740"/>
      <c r="R54" s="797"/>
      <c r="S54" s="797"/>
      <c r="T54" s="797"/>
      <c r="U54" s="797"/>
      <c r="V54" s="797"/>
      <c r="W54" s="797"/>
    </row>
    <row r="55" spans="11:25" ht="21.75" customHeight="1">
      <c r="K55" s="831"/>
      <c r="M55" s="738"/>
      <c r="N55" s="796"/>
      <c r="O55" s="796"/>
      <c r="P55" s="796"/>
      <c r="Q55" s="740"/>
      <c r="R55" s="797"/>
      <c r="S55" s="797"/>
      <c r="T55" s="797"/>
      <c r="U55" s="797"/>
      <c r="V55" s="797"/>
      <c r="W55" s="797"/>
    </row>
  </sheetData>
  <sheetProtection formatCells="0" formatColumns="0" formatRows="0" insertColumns="0" insertRows="0" insertHyperlinks="0" deleteColumns="0"/>
  <mergeCells count="88">
    <mergeCell ref="M48:P48"/>
    <mergeCell ref="Q48:W48"/>
    <mergeCell ref="M49:P49"/>
    <mergeCell ref="Q49:W49"/>
    <mergeCell ref="Q51:W51"/>
    <mergeCell ref="K52:K55"/>
    <mergeCell ref="M52:P52"/>
    <mergeCell ref="Q52:W52"/>
    <mergeCell ref="M53:P53"/>
    <mergeCell ref="Q53:W53"/>
    <mergeCell ref="M54:P54"/>
    <mergeCell ref="Q54:W54"/>
    <mergeCell ref="M55:P55"/>
    <mergeCell ref="Q55:W55"/>
    <mergeCell ref="B47:C47"/>
    <mergeCell ref="E47:J47"/>
    <mergeCell ref="M47:P47"/>
    <mergeCell ref="Q47:W47"/>
    <mergeCell ref="Q41:W41"/>
    <mergeCell ref="B42:C43"/>
    <mergeCell ref="M42:P43"/>
    <mergeCell ref="Q42:W43"/>
    <mergeCell ref="M44:P44"/>
    <mergeCell ref="Q44:W44"/>
    <mergeCell ref="B45:E45"/>
    <mergeCell ref="G45:K45"/>
    <mergeCell ref="Q45:W45"/>
    <mergeCell ref="M46:P46"/>
    <mergeCell ref="Q46:W46"/>
    <mergeCell ref="B36:C37"/>
    <mergeCell ref="M36:P37"/>
    <mergeCell ref="Q36:W37"/>
    <mergeCell ref="M38:W38"/>
    <mergeCell ref="B39:C40"/>
    <mergeCell ref="M39:P40"/>
    <mergeCell ref="Q39:W40"/>
    <mergeCell ref="Q35:W35"/>
    <mergeCell ref="B29:C31"/>
    <mergeCell ref="M29:P29"/>
    <mergeCell ref="Q29:W29"/>
    <mergeCell ref="M30:P30"/>
    <mergeCell ref="Q30:W30"/>
    <mergeCell ref="M31:P31"/>
    <mergeCell ref="Q31:W31"/>
    <mergeCell ref="M32:P32"/>
    <mergeCell ref="Q32:W32"/>
    <mergeCell ref="M33:P33"/>
    <mergeCell ref="Q33:W33"/>
    <mergeCell ref="Q34:W34"/>
    <mergeCell ref="M28:P28"/>
    <mergeCell ref="Q28:W28"/>
    <mergeCell ref="M21:P21"/>
    <mergeCell ref="Q21:W21"/>
    <mergeCell ref="M22:P22"/>
    <mergeCell ref="Q22:W22"/>
    <mergeCell ref="Q25:W25"/>
    <mergeCell ref="M26:P26"/>
    <mergeCell ref="Q26:W26"/>
    <mergeCell ref="M27:P27"/>
    <mergeCell ref="Q27:W27"/>
    <mergeCell ref="K23:K24"/>
    <mergeCell ref="M23:P24"/>
    <mergeCell ref="Q23:W24"/>
    <mergeCell ref="Q16:W16"/>
    <mergeCell ref="K18:K20"/>
    <mergeCell ref="M18:P18"/>
    <mergeCell ref="Q18:W18"/>
    <mergeCell ref="M19:P19"/>
    <mergeCell ref="Q19:W19"/>
    <mergeCell ref="M20:P20"/>
    <mergeCell ref="Q20:W20"/>
    <mergeCell ref="K12:K15"/>
    <mergeCell ref="M12:P12"/>
    <mergeCell ref="Q12:W12"/>
    <mergeCell ref="M13:P13"/>
    <mergeCell ref="Q13:W13"/>
    <mergeCell ref="M14:P14"/>
    <mergeCell ref="Q14:W14"/>
    <mergeCell ref="M15:P15"/>
    <mergeCell ref="Q15:W15"/>
    <mergeCell ref="K3:K7"/>
    <mergeCell ref="M3:P4"/>
    <mergeCell ref="Q3:W3"/>
    <mergeCell ref="Q4:W4"/>
    <mergeCell ref="M5:P7"/>
    <mergeCell ref="Q5:W5"/>
    <mergeCell ref="Q6:W6"/>
    <mergeCell ref="Q7:W7"/>
  </mergeCells>
  <phoneticPr fontId="49"/>
  <pageMargins left="0.59055118110236227" right="0.15748031496062992" top="0.82677165354330717" bottom="0.51181102362204722" header="0.51181102362204722" footer="0.31496062992125984"/>
  <pageSetup paperSize="9" scale="69" firstPageNumber="7" orientation="portrait" useFirstPageNumber="1" r:id="rId1"/>
  <headerFooter scaleWithDoc="0" alignWithMargins="0">
    <oddFooter>&amp;C  137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D3BD1-3AF0-457A-B387-A3400D9AC694}">
  <dimension ref="A1:AA45"/>
  <sheetViews>
    <sheetView view="pageBreakPreview" zoomScaleNormal="100" zoomScaleSheetLayoutView="100" zoomScalePageLayoutView="55" workbookViewId="0"/>
  </sheetViews>
  <sheetFormatPr defaultColWidth="9" defaultRowHeight="14"/>
  <cols>
    <col min="1" max="1" width="3.81640625" style="1" customWidth="1"/>
    <col min="2" max="2" width="9.6328125" style="1" customWidth="1"/>
    <col min="3" max="3" width="2.81640625" style="1" customWidth="1"/>
    <col min="4" max="4" width="2.90625" style="1" customWidth="1"/>
    <col min="5" max="5" width="9.6328125" style="1" customWidth="1"/>
    <col min="6" max="6" width="2.90625" style="1" customWidth="1"/>
    <col min="7" max="8" width="5.1796875" style="1" customWidth="1"/>
    <col min="9" max="9" width="2.90625" style="1" customWidth="1"/>
    <col min="10" max="10" width="4" style="1" customWidth="1"/>
    <col min="11" max="11" width="14.90625" style="1" customWidth="1"/>
    <col min="12" max="12" width="5.08984375" style="1" customWidth="1"/>
    <col min="13" max="16" width="4.08984375" style="1" customWidth="1"/>
    <col min="17" max="22" width="7.6328125" style="1" customWidth="1"/>
    <col min="23" max="24" width="9" style="230"/>
    <col min="25" max="16384" width="9" style="1"/>
  </cols>
  <sheetData>
    <row r="1" spans="2:24" ht="16.5">
      <c r="B1" s="839" t="s">
        <v>153</v>
      </c>
      <c r="C1" s="840"/>
      <c r="D1" s="840"/>
      <c r="E1" s="840"/>
      <c r="F1" s="840"/>
      <c r="G1" s="840"/>
      <c r="H1" s="840"/>
      <c r="I1" s="840"/>
      <c r="J1" s="9"/>
      <c r="K1" s="9"/>
      <c r="L1" s="192"/>
      <c r="M1" s="192"/>
      <c r="N1" s="192"/>
      <c r="O1" s="192"/>
      <c r="P1" s="192"/>
      <c r="Q1" s="730"/>
      <c r="R1" s="730"/>
      <c r="S1" s="730"/>
      <c r="T1" s="730"/>
      <c r="U1" s="730"/>
      <c r="V1" s="730"/>
      <c r="W1" s="231"/>
      <c r="X1" s="231"/>
    </row>
    <row r="2" spans="2:24" s="9" customFormat="1" ht="21.75" customHeight="1">
      <c r="K2" s="689" t="s">
        <v>381</v>
      </c>
      <c r="L2" s="181"/>
      <c r="M2" s="841" t="s">
        <v>68</v>
      </c>
      <c r="N2" s="842"/>
      <c r="O2" s="842"/>
      <c r="P2" s="842"/>
      <c r="Q2" s="843" t="s">
        <v>207</v>
      </c>
      <c r="R2" s="837"/>
      <c r="S2" s="837"/>
      <c r="T2" s="837"/>
      <c r="U2" s="837"/>
      <c r="V2" s="838"/>
      <c r="W2" s="230"/>
      <c r="X2" s="230"/>
    </row>
    <row r="3" spans="2:24" s="9" customFormat="1" ht="22.5" customHeight="1">
      <c r="K3" s="711"/>
      <c r="L3" s="181"/>
      <c r="M3" s="841" t="s">
        <v>154</v>
      </c>
      <c r="N3" s="844"/>
      <c r="O3" s="844"/>
      <c r="P3" s="845"/>
      <c r="Q3" s="836" t="s">
        <v>382</v>
      </c>
      <c r="R3" s="837"/>
      <c r="S3" s="837"/>
      <c r="T3" s="837"/>
      <c r="U3" s="837"/>
      <c r="V3" s="838"/>
      <c r="W3" s="230"/>
      <c r="X3" s="230"/>
    </row>
    <row r="4" spans="2:24" s="9" customFormat="1" ht="22.5" customHeight="1">
      <c r="J4" s="11"/>
      <c r="K4" s="711"/>
      <c r="L4" s="181"/>
      <c r="M4" s="841" t="s">
        <v>69</v>
      </c>
      <c r="N4" s="844"/>
      <c r="O4" s="844"/>
      <c r="P4" s="845"/>
      <c r="Q4" s="836" t="s">
        <v>305</v>
      </c>
      <c r="R4" s="837"/>
      <c r="S4" s="837"/>
      <c r="T4" s="837"/>
      <c r="U4" s="837"/>
      <c r="V4" s="838"/>
      <c r="W4" s="230"/>
      <c r="X4" s="230"/>
    </row>
    <row r="5" spans="2:24" s="9" customFormat="1" ht="22.5" customHeight="1">
      <c r="I5" s="13"/>
      <c r="J5" s="12"/>
      <c r="K5" s="712"/>
      <c r="L5" s="181"/>
      <c r="M5" s="841" t="s">
        <v>114</v>
      </c>
      <c r="N5" s="842"/>
      <c r="O5" s="842"/>
      <c r="P5" s="842"/>
      <c r="Q5" s="843" t="s">
        <v>209</v>
      </c>
      <c r="R5" s="846"/>
      <c r="S5" s="846"/>
      <c r="T5" s="846"/>
      <c r="U5" s="846"/>
      <c r="V5" s="847"/>
      <c r="W5" s="230"/>
      <c r="X5" s="230"/>
    </row>
    <row r="6" spans="2:24" s="9" customFormat="1" ht="22.5" customHeight="1">
      <c r="I6" s="13"/>
      <c r="K6" s="196"/>
      <c r="L6" s="181"/>
      <c r="M6" s="219"/>
      <c r="N6" s="220"/>
      <c r="O6" s="220"/>
      <c r="P6" s="220"/>
      <c r="Q6" s="224"/>
      <c r="R6" s="224"/>
      <c r="S6" s="224"/>
      <c r="T6" s="224"/>
      <c r="U6" s="224"/>
      <c r="V6" s="224"/>
      <c r="W6" s="230"/>
      <c r="X6" s="230"/>
    </row>
    <row r="7" spans="2:24" s="9" customFormat="1" ht="22.5" customHeight="1">
      <c r="I7" s="13"/>
      <c r="J7" s="206"/>
      <c r="K7" s="65" t="s">
        <v>155</v>
      </c>
      <c r="L7" s="181"/>
      <c r="M7" s="834" t="s">
        <v>115</v>
      </c>
      <c r="N7" s="835"/>
      <c r="O7" s="835"/>
      <c r="P7" s="848"/>
      <c r="Q7" s="837" t="s">
        <v>383</v>
      </c>
      <c r="R7" s="837"/>
      <c r="S7" s="837"/>
      <c r="T7" s="837"/>
      <c r="U7" s="837"/>
      <c r="V7" s="838"/>
      <c r="W7" s="230"/>
      <c r="X7" s="230"/>
    </row>
    <row r="8" spans="2:24" s="9" customFormat="1" ht="22.5" customHeight="1">
      <c r="I8" s="13"/>
      <c r="J8" s="12"/>
      <c r="K8" s="227"/>
      <c r="L8" s="181"/>
      <c r="M8" s="189"/>
      <c r="N8" s="185"/>
      <c r="O8" s="185"/>
      <c r="P8" s="185"/>
      <c r="Q8" s="221"/>
      <c r="R8" s="221"/>
      <c r="S8" s="221"/>
      <c r="T8" s="221"/>
      <c r="U8" s="221"/>
      <c r="V8" s="221"/>
      <c r="W8" s="230"/>
      <c r="X8" s="230"/>
    </row>
    <row r="9" spans="2:24" s="9" customFormat="1" ht="22.5" customHeight="1" thickBot="1">
      <c r="I9" s="13"/>
      <c r="K9" s="66" t="s">
        <v>192</v>
      </c>
      <c r="L9" s="181"/>
      <c r="M9" s="834" t="s">
        <v>115</v>
      </c>
      <c r="N9" s="835"/>
      <c r="O9" s="835"/>
      <c r="P9" s="835"/>
      <c r="Q9" s="836" t="s">
        <v>358</v>
      </c>
      <c r="R9" s="837"/>
      <c r="S9" s="837"/>
      <c r="T9" s="837"/>
      <c r="U9" s="837"/>
      <c r="V9" s="838"/>
      <c r="W9" s="230"/>
      <c r="X9" s="230"/>
    </row>
    <row r="10" spans="2:24" s="9" customFormat="1" ht="22.5" customHeight="1">
      <c r="B10" s="832" t="s">
        <v>308</v>
      </c>
      <c r="E10" s="832" t="s">
        <v>270</v>
      </c>
      <c r="G10" s="10"/>
      <c r="H10" s="189"/>
      <c r="I10" s="13"/>
      <c r="J10" s="12"/>
      <c r="K10" s="207"/>
      <c r="L10" s="181"/>
      <c r="M10" s="189"/>
      <c r="N10" s="185"/>
      <c r="O10" s="185"/>
      <c r="P10" s="185"/>
      <c r="Q10" s="221"/>
      <c r="R10" s="221"/>
      <c r="S10" s="221"/>
      <c r="T10" s="221"/>
      <c r="U10" s="221"/>
      <c r="V10" s="221"/>
      <c r="W10" s="230"/>
      <c r="X10" s="230"/>
    </row>
    <row r="11" spans="2:24" s="9" customFormat="1" ht="22.5" customHeight="1" thickBot="1">
      <c r="B11" s="857"/>
      <c r="C11" s="15"/>
      <c r="D11" s="15"/>
      <c r="E11" s="833"/>
      <c r="F11" s="15"/>
      <c r="G11" s="252"/>
      <c r="H11" s="251"/>
      <c r="I11" s="67"/>
      <c r="J11" s="206"/>
      <c r="K11" s="65" t="s">
        <v>156</v>
      </c>
      <c r="L11" s="181"/>
      <c r="M11" s="834" t="s">
        <v>115</v>
      </c>
      <c r="N11" s="835"/>
      <c r="O11" s="835"/>
      <c r="P11" s="835"/>
      <c r="Q11" s="836" t="s">
        <v>384</v>
      </c>
      <c r="R11" s="837"/>
      <c r="S11" s="837"/>
      <c r="T11" s="837"/>
      <c r="U11" s="837"/>
      <c r="V11" s="838"/>
      <c r="W11" s="230"/>
      <c r="X11" s="230"/>
    </row>
    <row r="12" spans="2:24" s="9" customFormat="1" ht="22.5" customHeight="1">
      <c r="G12" s="252"/>
      <c r="H12" s="252"/>
      <c r="I12" s="13"/>
      <c r="J12" s="12"/>
      <c r="K12" s="227"/>
      <c r="L12" s="181"/>
      <c r="M12" s="225"/>
      <c r="N12" s="206"/>
      <c r="O12" s="206"/>
      <c r="P12" s="206"/>
      <c r="Q12" s="221"/>
      <c r="R12" s="221"/>
      <c r="S12" s="221"/>
      <c r="T12" s="221"/>
      <c r="U12" s="221"/>
      <c r="V12" s="221"/>
      <c r="W12" s="230"/>
      <c r="X12" s="230"/>
    </row>
    <row r="13" spans="2:24" s="9" customFormat="1" ht="22.5" customHeight="1">
      <c r="G13" s="248"/>
      <c r="H13" s="248"/>
      <c r="I13" s="13"/>
      <c r="J13" s="206"/>
      <c r="K13" s="65" t="s">
        <v>157</v>
      </c>
      <c r="L13" s="181"/>
      <c r="M13" s="834" t="s">
        <v>158</v>
      </c>
      <c r="N13" s="851"/>
      <c r="O13" s="851"/>
      <c r="P13" s="852"/>
      <c r="Q13" s="836" t="s">
        <v>198</v>
      </c>
      <c r="R13" s="853"/>
      <c r="S13" s="853"/>
      <c r="T13" s="853"/>
      <c r="U13" s="853"/>
      <c r="V13" s="854"/>
      <c r="W13" s="230"/>
      <c r="X13" s="230"/>
    </row>
    <row r="14" spans="2:24" s="9" customFormat="1" ht="22.5" customHeight="1">
      <c r="G14" s="248"/>
      <c r="H14" s="248"/>
      <c r="I14" s="13"/>
      <c r="J14" s="12"/>
      <c r="K14" s="227"/>
      <c r="L14" s="181"/>
      <c r="M14" s="208"/>
      <c r="N14" s="208"/>
      <c r="O14" s="208"/>
      <c r="P14" s="208"/>
      <c r="Q14" s="209"/>
      <c r="R14" s="209"/>
      <c r="S14" s="209"/>
      <c r="T14" s="209"/>
      <c r="U14" s="209"/>
      <c r="V14" s="209"/>
      <c r="W14" s="230"/>
      <c r="X14" s="230"/>
    </row>
    <row r="15" spans="2:24" s="9" customFormat="1" ht="22.5" customHeight="1">
      <c r="I15" s="13"/>
      <c r="J15" s="206"/>
      <c r="K15" s="65" t="s">
        <v>159</v>
      </c>
      <c r="L15" s="181"/>
      <c r="M15" s="834" t="s">
        <v>158</v>
      </c>
      <c r="N15" s="851"/>
      <c r="O15" s="851"/>
      <c r="P15" s="852"/>
      <c r="Q15" s="836" t="s">
        <v>385</v>
      </c>
      <c r="R15" s="853"/>
      <c r="S15" s="853"/>
      <c r="T15" s="853"/>
      <c r="U15" s="853"/>
      <c r="V15" s="854"/>
      <c r="W15" s="230"/>
      <c r="X15" s="230"/>
    </row>
    <row r="16" spans="2:24" s="9" customFormat="1" ht="22.5" customHeight="1">
      <c r="I16" s="13"/>
      <c r="J16" s="12"/>
      <c r="K16" s="227"/>
      <c r="L16" s="181"/>
      <c r="M16" s="208"/>
      <c r="N16" s="208"/>
      <c r="O16" s="208"/>
      <c r="P16" s="208"/>
      <c r="Q16" s="209"/>
      <c r="R16" s="209"/>
      <c r="S16" s="209"/>
      <c r="T16" s="209"/>
      <c r="U16" s="209"/>
      <c r="V16" s="209"/>
      <c r="W16" s="230"/>
      <c r="X16" s="230"/>
    </row>
    <row r="17" spans="2:24" s="9" customFormat="1" ht="22.5" customHeight="1">
      <c r="I17" s="13"/>
      <c r="J17" s="206"/>
      <c r="K17" s="65" t="s">
        <v>160</v>
      </c>
      <c r="L17" s="181"/>
      <c r="M17" s="834" t="s">
        <v>158</v>
      </c>
      <c r="N17" s="851"/>
      <c r="O17" s="851"/>
      <c r="P17" s="852"/>
      <c r="Q17" s="836" t="s">
        <v>198</v>
      </c>
      <c r="R17" s="853"/>
      <c r="S17" s="853"/>
      <c r="T17" s="853"/>
      <c r="U17" s="853"/>
      <c r="V17" s="854"/>
      <c r="W17" s="230"/>
      <c r="X17" s="230"/>
    </row>
    <row r="18" spans="2:24" s="9" customFormat="1" ht="22.5" customHeight="1">
      <c r="I18" s="13"/>
      <c r="J18" s="12"/>
      <c r="K18" s="227"/>
      <c r="L18" s="181"/>
      <c r="M18" s="208"/>
      <c r="N18" s="208"/>
      <c r="O18" s="208"/>
      <c r="P18" s="208"/>
      <c r="Q18" s="209"/>
      <c r="R18" s="209"/>
      <c r="S18" s="209"/>
      <c r="T18" s="209"/>
      <c r="U18" s="209"/>
      <c r="V18" s="209"/>
      <c r="W18" s="230"/>
      <c r="X18" s="230"/>
    </row>
    <row r="19" spans="2:24" s="9" customFormat="1" ht="22.5" customHeight="1">
      <c r="I19" s="13"/>
      <c r="J19" s="206"/>
      <c r="K19" s="65" t="s">
        <v>161</v>
      </c>
      <c r="L19" s="181"/>
      <c r="M19" s="834" t="s">
        <v>115</v>
      </c>
      <c r="N19" s="851"/>
      <c r="O19" s="851"/>
      <c r="P19" s="852"/>
      <c r="Q19" s="836" t="s">
        <v>386</v>
      </c>
      <c r="R19" s="853"/>
      <c r="S19" s="853"/>
      <c r="T19" s="853"/>
      <c r="U19" s="853"/>
      <c r="V19" s="854"/>
      <c r="W19" s="230"/>
      <c r="X19" s="230"/>
    </row>
    <row r="20" spans="2:24" s="9" customFormat="1" ht="22.5" customHeight="1">
      <c r="I20" s="13"/>
      <c r="J20" s="12"/>
      <c r="K20" s="227"/>
      <c r="L20" s="181"/>
      <c r="M20" s="189"/>
      <c r="N20" s="185"/>
      <c r="O20" s="185"/>
      <c r="P20" s="185"/>
      <c r="Q20" s="221"/>
      <c r="R20" s="221"/>
      <c r="S20" s="221"/>
      <c r="T20" s="221"/>
      <c r="U20" s="221"/>
      <c r="V20" s="221"/>
      <c r="W20" s="230"/>
      <c r="X20" s="230"/>
    </row>
    <row r="21" spans="2:24" s="9" customFormat="1" ht="9.75" customHeight="1">
      <c r="J21" s="14"/>
      <c r="K21" s="788" t="s">
        <v>162</v>
      </c>
      <c r="L21" s="181"/>
      <c r="M21" s="855" t="s">
        <v>115</v>
      </c>
      <c r="N21" s="855"/>
      <c r="O21" s="855"/>
      <c r="P21" s="855"/>
      <c r="Q21" s="792" t="s">
        <v>198</v>
      </c>
      <c r="R21" s="792"/>
      <c r="S21" s="792"/>
      <c r="T21" s="792"/>
      <c r="U21" s="792"/>
      <c r="V21" s="792"/>
      <c r="W21" s="230"/>
      <c r="X21" s="230"/>
    </row>
    <row r="22" spans="2:24" s="9" customFormat="1" ht="12.75" customHeight="1">
      <c r="J22" s="206"/>
      <c r="K22" s="789"/>
      <c r="L22" s="181"/>
      <c r="M22" s="856"/>
      <c r="N22" s="856"/>
      <c r="O22" s="856"/>
      <c r="P22" s="856"/>
      <c r="Q22" s="793"/>
      <c r="R22" s="793"/>
      <c r="S22" s="793"/>
      <c r="T22" s="793"/>
      <c r="U22" s="793"/>
      <c r="V22" s="793"/>
      <c r="W22" s="230"/>
      <c r="X22" s="230"/>
    </row>
    <row r="23" spans="2:24" s="9" customFormat="1" ht="11.25" customHeight="1">
      <c r="K23" s="227"/>
      <c r="L23" s="181"/>
      <c r="M23" s="210"/>
      <c r="N23" s="211"/>
      <c r="O23" s="211"/>
      <c r="P23" s="211"/>
      <c r="Q23" s="221"/>
      <c r="R23" s="228"/>
      <c r="S23" s="228"/>
      <c r="T23" s="228"/>
      <c r="U23" s="228"/>
      <c r="V23" s="228"/>
      <c r="W23" s="230"/>
      <c r="X23" s="230"/>
    </row>
    <row r="24" spans="2:24" s="9" customFormat="1" ht="22.5" customHeight="1">
      <c r="K24" s="227"/>
      <c r="L24" s="181"/>
      <c r="M24" s="210"/>
      <c r="N24" s="211"/>
      <c r="O24" s="211"/>
      <c r="P24" s="211"/>
      <c r="Q24" s="221"/>
      <c r="R24" s="228"/>
      <c r="S24" s="228"/>
      <c r="T24" s="228"/>
      <c r="U24" s="228"/>
      <c r="V24" s="228"/>
      <c r="W24" s="230"/>
      <c r="X24" s="230"/>
    </row>
    <row r="25" spans="2:24" s="9" customFormat="1" ht="22.5" customHeight="1">
      <c r="K25" s="227"/>
      <c r="L25" s="181"/>
      <c r="M25" s="210"/>
      <c r="N25" s="211"/>
      <c r="O25" s="211"/>
      <c r="P25" s="211"/>
      <c r="Q25" s="221"/>
      <c r="R25" s="228"/>
      <c r="S25" s="228"/>
      <c r="T25" s="228"/>
      <c r="U25" s="228"/>
      <c r="V25" s="228"/>
      <c r="W25" s="230"/>
      <c r="X25" s="230"/>
    </row>
    <row r="26" spans="2:24" s="9" customFormat="1" ht="22.5" customHeight="1">
      <c r="B26" s="849" t="s">
        <v>163</v>
      </c>
      <c r="C26" s="850"/>
      <c r="D26" s="850"/>
      <c r="E26" s="850"/>
      <c r="F26" s="850"/>
      <c r="G26" s="850"/>
      <c r="H26" s="850"/>
      <c r="I26" s="850"/>
      <c r="J26" s="831"/>
      <c r="K26" s="227"/>
      <c r="L26" s="181"/>
      <c r="M26" s="210"/>
      <c r="N26" s="211"/>
      <c r="O26" s="211"/>
      <c r="P26" s="211"/>
      <c r="Q26" s="221"/>
      <c r="R26" s="228"/>
      <c r="S26" s="228"/>
      <c r="T26" s="228"/>
      <c r="U26" s="228"/>
      <c r="V26" s="228"/>
      <c r="W26" s="230"/>
      <c r="X26" s="230"/>
    </row>
    <row r="27" spans="2:24" s="9" customFormat="1" ht="22.5" customHeight="1">
      <c r="K27" s="207"/>
      <c r="L27" s="181"/>
      <c r="M27" s="210"/>
      <c r="N27" s="212"/>
      <c r="O27" s="212"/>
      <c r="P27" s="212"/>
      <c r="Q27" s="221"/>
      <c r="R27" s="221"/>
      <c r="S27" s="221"/>
      <c r="T27" s="221"/>
      <c r="U27" s="221"/>
      <c r="V27" s="221"/>
      <c r="W27" s="230"/>
      <c r="X27" s="230"/>
    </row>
    <row r="28" spans="2:24" s="9" customFormat="1" ht="22.5" customHeight="1">
      <c r="K28" s="864" t="s">
        <v>388</v>
      </c>
      <c r="L28" s="206"/>
      <c r="M28" s="841" t="s">
        <v>164</v>
      </c>
      <c r="N28" s="844"/>
      <c r="O28" s="844"/>
      <c r="P28" s="845"/>
      <c r="Q28" s="865" t="s">
        <v>177</v>
      </c>
      <c r="R28" s="866"/>
      <c r="S28" s="866"/>
      <c r="T28" s="866"/>
      <c r="U28" s="866"/>
      <c r="V28" s="867"/>
      <c r="W28" s="230"/>
      <c r="X28" s="230"/>
    </row>
    <row r="29" spans="2:24" s="9" customFormat="1" ht="22.5" customHeight="1">
      <c r="K29" s="711"/>
      <c r="L29" s="213"/>
      <c r="M29" s="210"/>
      <c r="N29" s="212"/>
      <c r="O29" s="212"/>
      <c r="P29" s="212"/>
      <c r="Q29" s="221"/>
      <c r="R29" s="221"/>
      <c r="S29" s="221"/>
      <c r="T29" s="221"/>
      <c r="U29" s="221"/>
      <c r="V29" s="221"/>
      <c r="W29" s="230"/>
      <c r="X29" s="230"/>
    </row>
    <row r="30" spans="2:24" s="9" customFormat="1" ht="22.5" customHeight="1">
      <c r="K30" s="711"/>
      <c r="L30" s="181"/>
      <c r="M30" s="692" t="s">
        <v>165</v>
      </c>
      <c r="N30" s="693"/>
      <c r="O30" s="693"/>
      <c r="P30" s="694"/>
      <c r="Q30" s="858" t="s">
        <v>307</v>
      </c>
      <c r="R30" s="859"/>
      <c r="S30" s="859"/>
      <c r="T30" s="859"/>
      <c r="U30" s="859"/>
      <c r="V30" s="860"/>
      <c r="W30" s="230"/>
      <c r="X30" s="230"/>
    </row>
    <row r="31" spans="2:24" s="9" customFormat="1" ht="22.5" customHeight="1" thickBot="1">
      <c r="K31" s="711"/>
      <c r="L31" s="181"/>
      <c r="M31" s="753"/>
      <c r="N31" s="754"/>
      <c r="O31" s="754"/>
      <c r="P31" s="755"/>
      <c r="Q31" s="868" t="s">
        <v>387</v>
      </c>
      <c r="R31" s="869"/>
      <c r="S31" s="869"/>
      <c r="T31" s="869"/>
      <c r="U31" s="869"/>
      <c r="V31" s="870"/>
      <c r="W31" s="230"/>
      <c r="X31" s="230"/>
    </row>
    <row r="32" spans="2:24" s="9" customFormat="1" ht="22.5" customHeight="1">
      <c r="B32" s="871" t="s">
        <v>166</v>
      </c>
      <c r="C32" s="872"/>
      <c r="D32" s="873"/>
      <c r="E32" s="225"/>
      <c r="F32" s="871" t="s">
        <v>309</v>
      </c>
      <c r="G32" s="872"/>
      <c r="H32" s="873"/>
      <c r="I32" s="225"/>
      <c r="K32" s="711"/>
      <c r="L32" s="191"/>
      <c r="M32" s="200"/>
      <c r="N32" s="200"/>
      <c r="O32" s="200"/>
      <c r="P32" s="200"/>
      <c r="Q32" s="218"/>
      <c r="R32" s="218"/>
      <c r="S32" s="218"/>
      <c r="T32" s="218"/>
      <c r="U32" s="218"/>
      <c r="V32" s="218"/>
      <c r="W32" s="230"/>
      <c r="X32" s="230"/>
    </row>
    <row r="33" spans="1:27" s="9" customFormat="1" ht="22.5" customHeight="1">
      <c r="B33" s="874"/>
      <c r="C33" s="875"/>
      <c r="D33" s="876"/>
      <c r="E33" s="225"/>
      <c r="F33" s="874"/>
      <c r="G33" s="875"/>
      <c r="H33" s="876"/>
      <c r="I33" s="225"/>
      <c r="K33" s="711"/>
      <c r="L33" s="214"/>
      <c r="M33" s="692" t="s">
        <v>167</v>
      </c>
      <c r="N33" s="693"/>
      <c r="O33" s="693"/>
      <c r="P33" s="694"/>
      <c r="Q33" s="858" t="s">
        <v>306</v>
      </c>
      <c r="R33" s="859"/>
      <c r="S33" s="859"/>
      <c r="T33" s="859"/>
      <c r="U33" s="859"/>
      <c r="V33" s="860"/>
      <c r="W33" s="230"/>
      <c r="X33" s="230"/>
    </row>
    <row r="34" spans="1:27" s="9" customFormat="1" ht="22.5" customHeight="1" thickBot="1">
      <c r="B34" s="877"/>
      <c r="C34" s="878"/>
      <c r="D34" s="879"/>
      <c r="E34" s="232"/>
      <c r="F34" s="877"/>
      <c r="G34" s="878"/>
      <c r="H34" s="879"/>
      <c r="I34" s="187"/>
      <c r="J34" s="67"/>
      <c r="K34" s="711"/>
      <c r="L34" s="215"/>
      <c r="M34" s="753"/>
      <c r="N34" s="754"/>
      <c r="O34" s="754"/>
      <c r="P34" s="755"/>
      <c r="Q34" s="880" t="s">
        <v>324</v>
      </c>
      <c r="R34" s="869"/>
      <c r="S34" s="869"/>
      <c r="T34" s="869"/>
      <c r="U34" s="869"/>
      <c r="V34" s="870"/>
      <c r="W34" s="230"/>
      <c r="X34" s="230"/>
    </row>
    <row r="35" spans="1:27" s="9" customFormat="1" ht="22.5" customHeight="1">
      <c r="E35" s="216"/>
      <c r="H35" s="216"/>
      <c r="K35" s="711"/>
      <c r="L35" s="215"/>
      <c r="M35" s="200"/>
      <c r="N35" s="200"/>
      <c r="O35" s="200"/>
      <c r="P35" s="200"/>
      <c r="Q35" s="218"/>
      <c r="R35" s="218"/>
      <c r="S35" s="218"/>
      <c r="T35" s="218"/>
      <c r="U35" s="218"/>
      <c r="V35" s="218"/>
      <c r="W35" s="230"/>
      <c r="X35" s="230"/>
    </row>
    <row r="36" spans="1:27" s="9" customFormat="1" ht="22.5" customHeight="1">
      <c r="E36" s="216"/>
      <c r="H36" s="216"/>
      <c r="K36" s="711"/>
      <c r="L36" s="215"/>
      <c r="M36" s="692" t="s">
        <v>168</v>
      </c>
      <c r="N36" s="693"/>
      <c r="O36" s="693"/>
      <c r="P36" s="694"/>
      <c r="Q36" s="858" t="s">
        <v>142</v>
      </c>
      <c r="R36" s="859"/>
      <c r="S36" s="859"/>
      <c r="T36" s="859"/>
      <c r="U36" s="859"/>
      <c r="V36" s="860"/>
      <c r="W36" s="230"/>
      <c r="X36" s="230"/>
    </row>
    <row r="37" spans="1:27" s="9" customFormat="1" ht="47.25" customHeight="1">
      <c r="K37" s="712"/>
      <c r="L37" s="222"/>
      <c r="M37" s="753"/>
      <c r="N37" s="754"/>
      <c r="O37" s="754"/>
      <c r="P37" s="755"/>
      <c r="Q37" s="861" t="s">
        <v>323</v>
      </c>
      <c r="R37" s="862"/>
      <c r="S37" s="862"/>
      <c r="T37" s="862"/>
      <c r="U37" s="862"/>
      <c r="V37" s="863"/>
      <c r="W37" s="230"/>
      <c r="X37" s="230"/>
    </row>
    <row r="38" spans="1:27" s="9" customFormat="1" ht="22.25" customHeight="1">
      <c r="B38" s="225"/>
      <c r="C38" s="225"/>
      <c r="K38" s="182"/>
      <c r="L38" s="222"/>
      <c r="M38" s="219"/>
      <c r="N38" s="219"/>
      <c r="O38" s="219"/>
      <c r="P38" s="219"/>
      <c r="Q38" s="206"/>
      <c r="R38" s="226"/>
      <c r="S38" s="226"/>
      <c r="T38" s="226"/>
      <c r="U38" s="226"/>
      <c r="V38" s="226"/>
      <c r="W38" s="230"/>
      <c r="X38" s="230"/>
    </row>
    <row r="39" spans="1:27" s="9" customFormat="1" ht="22.25" customHeight="1">
      <c r="B39" s="225"/>
      <c r="C39" s="225"/>
      <c r="K39" s="182"/>
      <c r="L39" s="222"/>
      <c r="M39" s="219"/>
      <c r="N39" s="219"/>
      <c r="O39" s="219"/>
      <c r="P39" s="219"/>
      <c r="Q39" s="206"/>
      <c r="R39" s="226"/>
      <c r="S39" s="226"/>
      <c r="T39" s="226"/>
      <c r="U39" s="226"/>
      <c r="V39" s="226"/>
      <c r="W39" s="230"/>
      <c r="X39" s="230"/>
      <c r="Y39" s="230"/>
      <c r="Z39" s="230"/>
      <c r="AA39" s="230"/>
    </row>
    <row r="40" spans="1:27" s="9" customFormat="1" ht="22.5" customHeight="1">
      <c r="B40" s="219"/>
      <c r="C40" s="219"/>
      <c r="K40" s="182"/>
      <c r="L40" s="213"/>
      <c r="M40" s="219"/>
      <c r="N40" s="219"/>
      <c r="O40" s="219"/>
      <c r="P40" s="219"/>
      <c r="Q40" s="206"/>
      <c r="R40" s="226"/>
      <c r="S40" s="226"/>
      <c r="T40" s="226"/>
      <c r="U40" s="226"/>
      <c r="V40" s="226"/>
      <c r="W40" s="230"/>
      <c r="X40" s="230"/>
    </row>
    <row r="41" spans="1:27" s="9" customFormat="1" ht="22.5" customHeight="1">
      <c r="B41" s="219"/>
      <c r="C41" s="219"/>
      <c r="K41" s="182"/>
      <c r="L41" s="213"/>
      <c r="M41" s="219"/>
      <c r="N41" s="219"/>
      <c r="O41" s="219"/>
      <c r="P41" s="219"/>
      <c r="Q41" s="206"/>
      <c r="R41" s="226"/>
      <c r="S41" s="226"/>
      <c r="T41" s="226"/>
      <c r="U41" s="226"/>
      <c r="V41" s="226"/>
      <c r="W41" s="230"/>
      <c r="X41" s="230"/>
    </row>
    <row r="42" spans="1:27" s="9" customFormat="1" ht="22.5" customHeight="1">
      <c r="K42" s="182"/>
      <c r="L42" s="213"/>
      <c r="M42" s="219"/>
      <c r="N42" s="219"/>
      <c r="O42" s="219"/>
      <c r="P42" s="219"/>
      <c r="Q42" s="206"/>
      <c r="R42" s="226"/>
      <c r="S42" s="226"/>
      <c r="T42" s="226"/>
      <c r="U42" s="226"/>
      <c r="V42" s="226"/>
      <c r="W42" s="230"/>
      <c r="X42" s="230"/>
    </row>
    <row r="43" spans="1:27" s="9" customFormat="1" ht="22.5" customHeight="1">
      <c r="K43" s="190"/>
      <c r="L43" s="206"/>
      <c r="Q43" s="225"/>
      <c r="W43" s="230"/>
      <c r="X43" s="230"/>
    </row>
    <row r="44" spans="1:27" s="9" customFormat="1" ht="22.5" customHeight="1">
      <c r="B44" s="219"/>
      <c r="C44" s="220"/>
      <c r="D44" s="225"/>
      <c r="E44" s="225"/>
      <c r="F44" s="225"/>
      <c r="G44" s="225"/>
      <c r="H44" s="225"/>
      <c r="I44" s="225"/>
      <c r="J44" s="225"/>
      <c r="K44" s="219"/>
      <c r="L44" s="216"/>
      <c r="M44" s="217"/>
      <c r="N44" s="217"/>
      <c r="O44" s="217"/>
      <c r="P44" s="217"/>
      <c r="Q44" s="217"/>
      <c r="R44" s="217"/>
      <c r="S44" s="217"/>
      <c r="T44" s="217"/>
      <c r="U44" s="217"/>
      <c r="V44" s="217"/>
      <c r="W44" s="230"/>
      <c r="X44" s="230"/>
    </row>
    <row r="45" spans="1:27" s="9" customFormat="1" ht="22.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230"/>
      <c r="X45" s="230"/>
    </row>
  </sheetData>
  <sheetProtection formatCells="0" formatColumns="0" formatRows="0" insertColumns="0" insertRows="0" insertHyperlinks="0" deleteColumns="0"/>
  <mergeCells count="45">
    <mergeCell ref="B32:D34"/>
    <mergeCell ref="F32:H34"/>
    <mergeCell ref="M33:P34"/>
    <mergeCell ref="Q33:V33"/>
    <mergeCell ref="Q34:V34"/>
    <mergeCell ref="M36:P37"/>
    <mergeCell ref="Q36:V36"/>
    <mergeCell ref="Q37:V37"/>
    <mergeCell ref="K28:K37"/>
    <mergeCell ref="M28:P28"/>
    <mergeCell ref="Q28:V28"/>
    <mergeCell ref="M30:P31"/>
    <mergeCell ref="Q30:V30"/>
    <mergeCell ref="Q31:V31"/>
    <mergeCell ref="M9:P9"/>
    <mergeCell ref="Q9:V9"/>
    <mergeCell ref="B26:J26"/>
    <mergeCell ref="M13:P13"/>
    <mergeCell ref="Q13:V13"/>
    <mergeCell ref="M15:P15"/>
    <mergeCell ref="Q15:V15"/>
    <mergeCell ref="M17:P17"/>
    <mergeCell ref="Q17:V17"/>
    <mergeCell ref="M19:P19"/>
    <mergeCell ref="Q19:V19"/>
    <mergeCell ref="K21:K22"/>
    <mergeCell ref="M21:P22"/>
    <mergeCell ref="Q21:V22"/>
    <mergeCell ref="B10:B11"/>
    <mergeCell ref="E10:E11"/>
    <mergeCell ref="M11:P11"/>
    <mergeCell ref="Q11:V11"/>
    <mergeCell ref="B1:I1"/>
    <mergeCell ref="Q1:V1"/>
    <mergeCell ref="K2:K5"/>
    <mergeCell ref="M2:P2"/>
    <mergeCell ref="Q2:V2"/>
    <mergeCell ref="M3:P3"/>
    <mergeCell ref="Q3:V3"/>
    <mergeCell ref="M4:P4"/>
    <mergeCell ref="Q4:V4"/>
    <mergeCell ref="M5:P5"/>
    <mergeCell ref="Q5:V5"/>
    <mergeCell ref="M7:P7"/>
    <mergeCell ref="Q7:V7"/>
  </mergeCells>
  <phoneticPr fontId="49"/>
  <pageMargins left="0.47244094488188981" right="0.39370078740157483" top="0.82677165354330717" bottom="0.51181102362204722" header="0.51181102362204722" footer="0.31496062992125984"/>
  <pageSetup paperSize="9" scale="72" firstPageNumber="7" orientation="portrait" useFirstPageNumber="1" r:id="rId1"/>
  <headerFooter scaleWithDoc="0" alignWithMargins="0">
    <oddFooter>&amp;C  138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X57"/>
  <sheetViews>
    <sheetView view="pageBreakPreview" zoomScaleNormal="100" zoomScaleSheetLayoutView="100" zoomScalePageLayoutView="85" workbookViewId="0"/>
  </sheetViews>
  <sheetFormatPr defaultColWidth="3.6328125" defaultRowHeight="15" customHeight="1"/>
  <cols>
    <col min="1" max="2" width="3.6328125" style="41"/>
    <col min="3" max="23" width="4.08984375" style="41" customWidth="1"/>
    <col min="24" max="24" width="3.6328125" style="41"/>
    <col min="25" max="16384" width="3.6328125" style="73"/>
  </cols>
  <sheetData>
    <row r="1" spans="3:22" s="73" customFormat="1" ht="18.75" customHeight="1">
      <c r="C1" s="42" t="s">
        <v>70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</row>
    <row r="2" spans="3:22" s="73" customFormat="1" ht="19.5" customHeight="1">
      <c r="C2" s="69" t="s">
        <v>71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</row>
    <row r="3" spans="3:22" s="73" customFormat="1" ht="15" customHeight="1" thickBot="1">
      <c r="C3" s="87" t="s">
        <v>72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549" t="s">
        <v>73</v>
      </c>
      <c r="T3" s="549"/>
      <c r="U3" s="549"/>
      <c r="V3" s="549"/>
    </row>
    <row r="4" spans="3:22" s="73" customFormat="1" ht="28.5" customHeight="1" thickBot="1">
      <c r="C4" s="882" t="s">
        <v>262</v>
      </c>
      <c r="D4" s="883"/>
      <c r="E4" s="883"/>
      <c r="F4" s="883"/>
      <c r="G4" s="884"/>
      <c r="H4" s="886" t="s">
        <v>267</v>
      </c>
      <c r="I4" s="886"/>
      <c r="J4" s="886"/>
      <c r="K4" s="886" t="s">
        <v>310</v>
      </c>
      <c r="L4" s="886"/>
      <c r="M4" s="886"/>
      <c r="N4" s="886" t="s">
        <v>325</v>
      </c>
      <c r="O4" s="886"/>
      <c r="P4" s="886"/>
      <c r="Q4" s="886" t="s">
        <v>360</v>
      </c>
      <c r="R4" s="886"/>
      <c r="S4" s="886"/>
      <c r="T4" s="885" t="s">
        <v>389</v>
      </c>
      <c r="U4" s="590"/>
      <c r="V4" s="590"/>
    </row>
    <row r="5" spans="3:22" s="73" customFormat="1" ht="21.75" customHeight="1">
      <c r="C5" s="583" t="s">
        <v>318</v>
      </c>
      <c r="D5" s="583"/>
      <c r="E5" s="583"/>
      <c r="F5" s="583"/>
      <c r="G5" s="552"/>
      <c r="H5" s="890">
        <v>13</v>
      </c>
      <c r="I5" s="890"/>
      <c r="J5" s="890"/>
      <c r="K5" s="890">
        <v>10</v>
      </c>
      <c r="L5" s="890"/>
      <c r="M5" s="890"/>
      <c r="N5" s="881">
        <v>11</v>
      </c>
      <c r="O5" s="881"/>
      <c r="P5" s="881"/>
      <c r="Q5" s="881">
        <v>9</v>
      </c>
      <c r="R5" s="881"/>
      <c r="S5" s="881"/>
      <c r="T5" s="888">
        <v>11</v>
      </c>
      <c r="U5" s="889"/>
      <c r="V5" s="889"/>
    </row>
    <row r="6" spans="3:22" s="73" customFormat="1" ht="21.75" customHeight="1">
      <c r="C6" s="515" t="s">
        <v>222</v>
      </c>
      <c r="D6" s="515"/>
      <c r="E6" s="515"/>
      <c r="F6" s="515"/>
      <c r="G6" s="887"/>
      <c r="H6" s="881">
        <v>30</v>
      </c>
      <c r="I6" s="881"/>
      <c r="J6" s="881"/>
      <c r="K6" s="881">
        <v>43</v>
      </c>
      <c r="L6" s="881"/>
      <c r="M6" s="881"/>
      <c r="N6" s="881">
        <v>38</v>
      </c>
      <c r="O6" s="881"/>
      <c r="P6" s="881"/>
      <c r="Q6" s="881">
        <v>42</v>
      </c>
      <c r="R6" s="881"/>
      <c r="S6" s="881"/>
      <c r="T6" s="888">
        <v>38</v>
      </c>
      <c r="U6" s="889"/>
      <c r="V6" s="889"/>
    </row>
    <row r="7" spans="3:22" s="73" customFormat="1" ht="21.75" customHeight="1">
      <c r="C7" s="515" t="s">
        <v>223</v>
      </c>
      <c r="D7" s="515"/>
      <c r="E7" s="515"/>
      <c r="F7" s="515"/>
      <c r="G7" s="887"/>
      <c r="H7" s="881">
        <v>50</v>
      </c>
      <c r="I7" s="881"/>
      <c r="J7" s="881"/>
      <c r="K7" s="881">
        <v>52</v>
      </c>
      <c r="L7" s="881"/>
      <c r="M7" s="881"/>
      <c r="N7" s="881">
        <v>47</v>
      </c>
      <c r="O7" s="881"/>
      <c r="P7" s="881"/>
      <c r="Q7" s="881">
        <v>47</v>
      </c>
      <c r="R7" s="881"/>
      <c r="S7" s="881"/>
      <c r="T7" s="888">
        <v>51</v>
      </c>
      <c r="U7" s="889"/>
      <c r="V7" s="889"/>
    </row>
    <row r="8" spans="3:22" s="73" customFormat="1" ht="21.75" customHeight="1">
      <c r="C8" s="515" t="s">
        <v>224</v>
      </c>
      <c r="D8" s="515"/>
      <c r="E8" s="515"/>
      <c r="F8" s="515"/>
      <c r="G8" s="887"/>
      <c r="H8" s="881">
        <v>50</v>
      </c>
      <c r="I8" s="881"/>
      <c r="J8" s="881"/>
      <c r="K8" s="881">
        <v>55</v>
      </c>
      <c r="L8" s="881"/>
      <c r="M8" s="881"/>
      <c r="N8" s="881">
        <v>58</v>
      </c>
      <c r="O8" s="881"/>
      <c r="P8" s="881"/>
      <c r="Q8" s="881">
        <v>61</v>
      </c>
      <c r="R8" s="881"/>
      <c r="S8" s="881"/>
      <c r="T8" s="888">
        <v>58</v>
      </c>
      <c r="U8" s="889"/>
      <c r="V8" s="889"/>
    </row>
    <row r="9" spans="3:22" s="73" customFormat="1" ht="21.75" customHeight="1">
      <c r="C9" s="515" t="s">
        <v>225</v>
      </c>
      <c r="D9" s="515"/>
      <c r="E9" s="515"/>
      <c r="F9" s="515"/>
      <c r="G9" s="887"/>
      <c r="H9" s="881">
        <v>50</v>
      </c>
      <c r="I9" s="881"/>
      <c r="J9" s="881"/>
      <c r="K9" s="881">
        <v>45</v>
      </c>
      <c r="L9" s="881"/>
      <c r="M9" s="881"/>
      <c r="N9" s="881">
        <v>53</v>
      </c>
      <c r="O9" s="881"/>
      <c r="P9" s="881"/>
      <c r="Q9" s="881">
        <v>50</v>
      </c>
      <c r="R9" s="881"/>
      <c r="S9" s="881"/>
      <c r="T9" s="888">
        <v>65</v>
      </c>
      <c r="U9" s="889"/>
      <c r="V9" s="889"/>
    </row>
    <row r="10" spans="3:22" s="73" customFormat="1" ht="21.75" customHeight="1">
      <c r="C10" s="515" t="s">
        <v>226</v>
      </c>
      <c r="D10" s="515"/>
      <c r="E10" s="515"/>
      <c r="F10" s="515"/>
      <c r="G10" s="887"/>
      <c r="H10" s="881">
        <v>101</v>
      </c>
      <c r="I10" s="881"/>
      <c r="J10" s="881"/>
      <c r="K10" s="881">
        <v>94</v>
      </c>
      <c r="L10" s="881"/>
      <c r="M10" s="881"/>
      <c r="N10" s="881">
        <v>86</v>
      </c>
      <c r="O10" s="881"/>
      <c r="P10" s="881"/>
      <c r="Q10" s="881">
        <v>60</v>
      </c>
      <c r="R10" s="881"/>
      <c r="S10" s="881"/>
      <c r="T10" s="888">
        <v>54</v>
      </c>
      <c r="U10" s="889"/>
      <c r="V10" s="889"/>
    </row>
    <row r="11" spans="3:22" s="73" customFormat="1" ht="21.75" customHeight="1">
      <c r="C11" s="515" t="s">
        <v>227</v>
      </c>
      <c r="D11" s="515"/>
      <c r="E11" s="515"/>
      <c r="F11" s="515"/>
      <c r="G11" s="887"/>
      <c r="H11" s="881">
        <v>130</v>
      </c>
      <c r="I11" s="881"/>
      <c r="J11" s="881"/>
      <c r="K11" s="881">
        <v>128</v>
      </c>
      <c r="L11" s="881"/>
      <c r="M11" s="881"/>
      <c r="N11" s="881">
        <v>115</v>
      </c>
      <c r="O11" s="881"/>
      <c r="P11" s="881"/>
      <c r="Q11" s="881">
        <v>116</v>
      </c>
      <c r="R11" s="881"/>
      <c r="S11" s="881"/>
      <c r="T11" s="888">
        <v>109</v>
      </c>
      <c r="U11" s="889"/>
      <c r="V11" s="889"/>
    </row>
    <row r="12" spans="3:22" s="73" customFormat="1" ht="21.75" customHeight="1">
      <c r="C12" s="515" t="s">
        <v>228</v>
      </c>
      <c r="D12" s="515"/>
      <c r="E12" s="515"/>
      <c r="F12" s="515"/>
      <c r="G12" s="887"/>
      <c r="H12" s="881">
        <v>166</v>
      </c>
      <c r="I12" s="881"/>
      <c r="J12" s="881"/>
      <c r="K12" s="881">
        <v>150</v>
      </c>
      <c r="L12" s="881"/>
      <c r="M12" s="881"/>
      <c r="N12" s="881">
        <v>146</v>
      </c>
      <c r="O12" s="881"/>
      <c r="P12" s="881"/>
      <c r="Q12" s="881">
        <v>142</v>
      </c>
      <c r="R12" s="881"/>
      <c r="S12" s="881"/>
      <c r="T12" s="888">
        <v>134</v>
      </c>
      <c r="U12" s="889"/>
      <c r="V12" s="889"/>
    </row>
    <row r="13" spans="3:22" s="73" customFormat="1" ht="21.75" customHeight="1">
      <c r="C13" s="515" t="s">
        <v>229</v>
      </c>
      <c r="D13" s="515"/>
      <c r="E13" s="515"/>
      <c r="F13" s="515"/>
      <c r="G13" s="887"/>
      <c r="H13" s="881">
        <v>134</v>
      </c>
      <c r="I13" s="881"/>
      <c r="J13" s="881"/>
      <c r="K13" s="881">
        <v>137</v>
      </c>
      <c r="L13" s="881"/>
      <c r="M13" s="881"/>
      <c r="N13" s="881">
        <v>147</v>
      </c>
      <c r="O13" s="881"/>
      <c r="P13" s="881"/>
      <c r="Q13" s="881">
        <v>158</v>
      </c>
      <c r="R13" s="881"/>
      <c r="S13" s="881"/>
      <c r="T13" s="888">
        <v>162</v>
      </c>
      <c r="U13" s="889"/>
      <c r="V13" s="889"/>
    </row>
    <row r="14" spans="3:22" s="73" customFormat="1" ht="21.75" customHeight="1">
      <c r="C14" s="515" t="s">
        <v>230</v>
      </c>
      <c r="D14" s="515"/>
      <c r="E14" s="515"/>
      <c r="F14" s="515"/>
      <c r="G14" s="887"/>
      <c r="H14" s="881">
        <v>99</v>
      </c>
      <c r="I14" s="881"/>
      <c r="J14" s="881"/>
      <c r="K14" s="881">
        <v>121</v>
      </c>
      <c r="L14" s="881"/>
      <c r="M14" s="881"/>
      <c r="N14" s="881">
        <v>118</v>
      </c>
      <c r="O14" s="881"/>
      <c r="P14" s="881"/>
      <c r="Q14" s="881">
        <v>125</v>
      </c>
      <c r="R14" s="881"/>
      <c r="S14" s="881"/>
      <c r="T14" s="888">
        <v>134</v>
      </c>
      <c r="U14" s="889"/>
      <c r="V14" s="889"/>
    </row>
    <row r="15" spans="3:22" s="73" customFormat="1" ht="21.75" customHeight="1">
      <c r="C15" s="515" t="s">
        <v>231</v>
      </c>
      <c r="D15" s="515"/>
      <c r="E15" s="515"/>
      <c r="F15" s="515"/>
      <c r="G15" s="887"/>
      <c r="H15" s="881">
        <v>121</v>
      </c>
      <c r="I15" s="881"/>
      <c r="J15" s="881"/>
      <c r="K15" s="881">
        <v>100</v>
      </c>
      <c r="L15" s="881"/>
      <c r="M15" s="881"/>
      <c r="N15" s="881">
        <v>110</v>
      </c>
      <c r="O15" s="881"/>
      <c r="P15" s="881"/>
      <c r="Q15" s="881">
        <v>89</v>
      </c>
      <c r="R15" s="881"/>
      <c r="S15" s="881"/>
      <c r="T15" s="888">
        <v>93</v>
      </c>
      <c r="U15" s="889"/>
      <c r="V15" s="889"/>
    </row>
    <row r="16" spans="3:22" s="73" customFormat="1" ht="21.75" customHeight="1" thickBot="1">
      <c r="C16" s="515" t="s">
        <v>319</v>
      </c>
      <c r="D16" s="515"/>
      <c r="E16" s="515"/>
      <c r="F16" s="515"/>
      <c r="G16" s="887"/>
      <c r="H16" s="892">
        <v>4</v>
      </c>
      <c r="I16" s="892"/>
      <c r="J16" s="892"/>
      <c r="K16" s="892">
        <v>10</v>
      </c>
      <c r="L16" s="892"/>
      <c r="M16" s="892"/>
      <c r="N16" s="881">
        <v>11</v>
      </c>
      <c r="O16" s="881"/>
      <c r="P16" s="881"/>
      <c r="Q16" s="881">
        <v>21</v>
      </c>
      <c r="R16" s="881"/>
      <c r="S16" s="881"/>
      <c r="T16" s="888">
        <v>14</v>
      </c>
      <c r="U16" s="889"/>
      <c r="V16" s="889"/>
    </row>
    <row r="17" spans="1:24" ht="21.75" customHeight="1" thickTop="1" thickBot="1">
      <c r="A17" s="73"/>
      <c r="B17" s="73"/>
      <c r="C17" s="895" t="s">
        <v>13</v>
      </c>
      <c r="D17" s="895"/>
      <c r="E17" s="895"/>
      <c r="F17" s="895"/>
      <c r="G17" s="896"/>
      <c r="H17" s="891">
        <f>SUM(H5:J16)</f>
        <v>948</v>
      </c>
      <c r="I17" s="891"/>
      <c r="J17" s="891"/>
      <c r="K17" s="891">
        <f>SUM(K5:M16)</f>
        <v>945</v>
      </c>
      <c r="L17" s="891"/>
      <c r="M17" s="891"/>
      <c r="N17" s="891">
        <f>SUM(N5:P16)</f>
        <v>940</v>
      </c>
      <c r="O17" s="891"/>
      <c r="P17" s="891"/>
      <c r="Q17" s="891">
        <f>SUM(Q5:S16)</f>
        <v>920</v>
      </c>
      <c r="R17" s="891"/>
      <c r="S17" s="891"/>
      <c r="T17" s="897">
        <f>SUM(T5:V16)</f>
        <v>923</v>
      </c>
      <c r="U17" s="898"/>
      <c r="V17" s="898"/>
      <c r="W17" s="73"/>
      <c r="X17" s="73"/>
    </row>
    <row r="18" spans="1:24" ht="15" customHeight="1">
      <c r="A18" s="73"/>
      <c r="B18" s="73"/>
      <c r="C18" s="81" t="s">
        <v>186</v>
      </c>
      <c r="D18" s="82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8"/>
      <c r="X18" s="73"/>
    </row>
    <row r="19" spans="1:24" ht="9" customHeight="1">
      <c r="A19" s="73"/>
      <c r="B19" s="73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8"/>
      <c r="X19" s="73"/>
    </row>
    <row r="20" spans="1:24" ht="21" customHeight="1">
      <c r="A20" s="73"/>
      <c r="B20" s="73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8"/>
      <c r="X20" s="73"/>
    </row>
    <row r="21" spans="1:24" ht="19.5" customHeight="1">
      <c r="A21" s="73"/>
      <c r="B21" s="73"/>
      <c r="C21" s="97" t="s">
        <v>74</v>
      </c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8"/>
      <c r="X21" s="73"/>
    </row>
    <row r="22" spans="1:24" ht="15" customHeight="1" thickBot="1">
      <c r="A22" s="73"/>
      <c r="B22" s="73"/>
      <c r="C22" s="87" t="s">
        <v>72</v>
      </c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549" t="s">
        <v>73</v>
      </c>
      <c r="U22" s="549"/>
      <c r="V22" s="549"/>
      <c r="W22" s="549"/>
      <c r="X22" s="73"/>
    </row>
    <row r="23" spans="1:24" ht="23.15" customHeight="1" thickBot="1">
      <c r="A23" s="73"/>
      <c r="B23" s="73"/>
      <c r="C23" s="590" t="s">
        <v>169</v>
      </c>
      <c r="D23" s="590"/>
      <c r="E23" s="590" t="s">
        <v>314</v>
      </c>
      <c r="F23" s="590"/>
      <c r="G23" s="590"/>
      <c r="H23" s="632"/>
      <c r="I23" s="886" t="s">
        <v>267</v>
      </c>
      <c r="J23" s="886"/>
      <c r="K23" s="886"/>
      <c r="L23" s="886" t="s">
        <v>310</v>
      </c>
      <c r="M23" s="886"/>
      <c r="N23" s="886"/>
      <c r="O23" s="886" t="s">
        <v>325</v>
      </c>
      <c r="P23" s="886"/>
      <c r="Q23" s="886"/>
      <c r="R23" s="886" t="s">
        <v>360</v>
      </c>
      <c r="S23" s="886"/>
      <c r="T23" s="886"/>
      <c r="U23" s="893" t="s">
        <v>389</v>
      </c>
      <c r="V23" s="894"/>
      <c r="W23" s="631"/>
      <c r="X23" s="73"/>
    </row>
    <row r="24" spans="1:24" ht="30" customHeight="1">
      <c r="A24" s="73"/>
      <c r="B24" s="73"/>
      <c r="C24" s="583" t="s">
        <v>75</v>
      </c>
      <c r="D24" s="583"/>
      <c r="E24" s="899" t="s">
        <v>315</v>
      </c>
      <c r="F24" s="900"/>
      <c r="G24" s="900"/>
      <c r="H24" s="901"/>
      <c r="I24" s="881">
        <v>13</v>
      </c>
      <c r="J24" s="881"/>
      <c r="K24" s="881"/>
      <c r="L24" s="881">
        <v>15</v>
      </c>
      <c r="M24" s="881"/>
      <c r="N24" s="881"/>
      <c r="O24" s="881">
        <v>15</v>
      </c>
      <c r="P24" s="881"/>
      <c r="Q24" s="881"/>
      <c r="R24" s="881">
        <v>15</v>
      </c>
      <c r="S24" s="881"/>
      <c r="T24" s="881"/>
      <c r="U24" s="902">
        <v>13</v>
      </c>
      <c r="V24" s="903"/>
      <c r="W24" s="904"/>
      <c r="X24" s="73"/>
    </row>
    <row r="25" spans="1:24" ht="30" customHeight="1">
      <c r="A25" s="73"/>
      <c r="B25" s="73"/>
      <c r="C25" s="515" t="s">
        <v>76</v>
      </c>
      <c r="D25" s="515"/>
      <c r="E25" s="905" t="s">
        <v>316</v>
      </c>
      <c r="F25" s="906"/>
      <c r="G25" s="906"/>
      <c r="H25" s="907"/>
      <c r="I25" s="881">
        <v>66</v>
      </c>
      <c r="J25" s="881"/>
      <c r="K25" s="881"/>
      <c r="L25" s="881">
        <v>64</v>
      </c>
      <c r="M25" s="881"/>
      <c r="N25" s="881"/>
      <c r="O25" s="881">
        <v>65</v>
      </c>
      <c r="P25" s="881"/>
      <c r="Q25" s="881"/>
      <c r="R25" s="881">
        <v>63</v>
      </c>
      <c r="S25" s="881"/>
      <c r="T25" s="881"/>
      <c r="U25" s="902">
        <v>66</v>
      </c>
      <c r="V25" s="903"/>
      <c r="W25" s="904"/>
      <c r="X25" s="73"/>
    </row>
    <row r="26" spans="1:24" ht="22.25" customHeight="1">
      <c r="A26" s="73"/>
      <c r="B26" s="73"/>
      <c r="C26" s="515" t="s">
        <v>77</v>
      </c>
      <c r="D26" s="515"/>
      <c r="E26" s="905" t="s">
        <v>311</v>
      </c>
      <c r="F26" s="906"/>
      <c r="G26" s="906"/>
      <c r="H26" s="907"/>
      <c r="I26" s="881">
        <v>55</v>
      </c>
      <c r="J26" s="881"/>
      <c r="K26" s="881"/>
      <c r="L26" s="881">
        <v>60</v>
      </c>
      <c r="M26" s="881"/>
      <c r="N26" s="881"/>
      <c r="O26" s="881">
        <v>67</v>
      </c>
      <c r="P26" s="881"/>
      <c r="Q26" s="881"/>
      <c r="R26" s="881">
        <v>71</v>
      </c>
      <c r="S26" s="881"/>
      <c r="T26" s="881"/>
      <c r="U26" s="902">
        <v>75</v>
      </c>
      <c r="V26" s="903"/>
      <c r="W26" s="904"/>
      <c r="X26" s="73"/>
    </row>
    <row r="27" spans="1:24" ht="22.25" customHeight="1">
      <c r="A27" s="73"/>
      <c r="B27" s="73"/>
      <c r="C27" s="515" t="s">
        <v>78</v>
      </c>
      <c r="D27" s="515"/>
      <c r="E27" s="906" t="s">
        <v>312</v>
      </c>
      <c r="F27" s="906"/>
      <c r="G27" s="906"/>
      <c r="H27" s="907"/>
      <c r="I27" s="881">
        <v>232</v>
      </c>
      <c r="J27" s="881"/>
      <c r="K27" s="881"/>
      <c r="L27" s="881">
        <v>224</v>
      </c>
      <c r="M27" s="881"/>
      <c r="N27" s="881"/>
      <c r="O27" s="881">
        <v>216</v>
      </c>
      <c r="P27" s="881"/>
      <c r="Q27" s="881"/>
      <c r="R27" s="881">
        <v>211</v>
      </c>
      <c r="S27" s="881"/>
      <c r="T27" s="881"/>
      <c r="U27" s="902">
        <v>201</v>
      </c>
      <c r="V27" s="903"/>
      <c r="W27" s="904"/>
      <c r="X27" s="73"/>
    </row>
    <row r="28" spans="1:24" ht="22.25" customHeight="1">
      <c r="A28" s="73"/>
      <c r="B28" s="73"/>
      <c r="C28" s="515" t="s">
        <v>79</v>
      </c>
      <c r="D28" s="515"/>
      <c r="E28" s="906" t="s">
        <v>313</v>
      </c>
      <c r="F28" s="906"/>
      <c r="G28" s="906"/>
      <c r="H28" s="907"/>
      <c r="I28" s="881">
        <v>100</v>
      </c>
      <c r="J28" s="881"/>
      <c r="K28" s="881"/>
      <c r="L28" s="881">
        <v>92</v>
      </c>
      <c r="M28" s="881"/>
      <c r="N28" s="881"/>
      <c r="O28" s="881">
        <v>91</v>
      </c>
      <c r="P28" s="881"/>
      <c r="Q28" s="881"/>
      <c r="R28" s="881">
        <v>76</v>
      </c>
      <c r="S28" s="881"/>
      <c r="T28" s="881"/>
      <c r="U28" s="902">
        <v>82</v>
      </c>
      <c r="V28" s="903"/>
      <c r="W28" s="904"/>
      <c r="X28" s="73"/>
    </row>
    <row r="29" spans="1:24" ht="22.25" customHeight="1">
      <c r="A29" s="73"/>
      <c r="B29" s="73"/>
      <c r="C29" s="515" t="s">
        <v>80</v>
      </c>
      <c r="D29" s="515"/>
      <c r="E29" s="906" t="s">
        <v>81</v>
      </c>
      <c r="F29" s="906"/>
      <c r="G29" s="906"/>
      <c r="H29" s="907"/>
      <c r="I29" s="881">
        <v>34</v>
      </c>
      <c r="J29" s="881"/>
      <c r="K29" s="881"/>
      <c r="L29" s="881">
        <v>34</v>
      </c>
      <c r="M29" s="881"/>
      <c r="N29" s="881"/>
      <c r="O29" s="881">
        <v>40</v>
      </c>
      <c r="P29" s="881"/>
      <c r="Q29" s="881"/>
      <c r="R29" s="881">
        <v>41</v>
      </c>
      <c r="S29" s="881"/>
      <c r="T29" s="881"/>
      <c r="U29" s="902">
        <v>35</v>
      </c>
      <c r="V29" s="903"/>
      <c r="W29" s="904"/>
      <c r="X29" s="73"/>
    </row>
    <row r="30" spans="1:24" ht="22.25" customHeight="1" thickBot="1">
      <c r="A30" s="73"/>
      <c r="B30" s="73"/>
      <c r="C30" s="585" t="s">
        <v>82</v>
      </c>
      <c r="D30" s="585"/>
      <c r="E30" s="912" t="s">
        <v>81</v>
      </c>
      <c r="F30" s="912"/>
      <c r="G30" s="912"/>
      <c r="H30" s="913"/>
      <c r="I30" s="911">
        <v>59</v>
      </c>
      <c r="J30" s="911"/>
      <c r="K30" s="911"/>
      <c r="L30" s="911">
        <v>67</v>
      </c>
      <c r="M30" s="911"/>
      <c r="N30" s="911"/>
      <c r="O30" s="911">
        <v>61</v>
      </c>
      <c r="P30" s="911"/>
      <c r="Q30" s="911"/>
      <c r="R30" s="911">
        <v>61</v>
      </c>
      <c r="S30" s="911"/>
      <c r="T30" s="911"/>
      <c r="U30" s="908">
        <v>67</v>
      </c>
      <c r="V30" s="909"/>
      <c r="W30" s="910"/>
      <c r="X30" s="73"/>
    </row>
    <row r="31" spans="1:24" ht="15" customHeight="1">
      <c r="A31" s="73"/>
      <c r="B31" s="73"/>
      <c r="C31" s="81" t="s">
        <v>186</v>
      </c>
      <c r="D31" s="8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8"/>
      <c r="X31" s="73"/>
    </row>
    <row r="32" spans="1:24" ht="15" customHeight="1">
      <c r="A32" s="73"/>
      <c r="B32" s="73"/>
      <c r="C32" s="98" t="s">
        <v>237</v>
      </c>
      <c r="D32" s="8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8"/>
      <c r="X32" s="73"/>
    </row>
    <row r="33" spans="1:24" ht="30" customHeight="1">
      <c r="A33" s="73"/>
      <c r="B33" s="73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8"/>
      <c r="W33" s="73"/>
      <c r="X33" s="73"/>
    </row>
    <row r="34" spans="1:24" ht="19.5" customHeight="1">
      <c r="A34" s="73"/>
      <c r="B34" s="73"/>
      <c r="C34" s="97" t="s">
        <v>260</v>
      </c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8"/>
      <c r="W34" s="73"/>
      <c r="X34" s="73"/>
    </row>
    <row r="35" spans="1:24" ht="15" customHeight="1" thickBot="1">
      <c r="A35" s="73"/>
      <c r="B35" s="73"/>
      <c r="C35" s="87" t="s">
        <v>261</v>
      </c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549" t="s">
        <v>73</v>
      </c>
      <c r="S35" s="549"/>
      <c r="T35" s="549"/>
      <c r="U35" s="549"/>
      <c r="V35" s="38"/>
      <c r="W35" s="73"/>
      <c r="X35" s="73"/>
    </row>
    <row r="36" spans="1:24" ht="23.15" customHeight="1" thickBot="1">
      <c r="A36" s="73"/>
      <c r="B36" s="73"/>
      <c r="C36" s="590" t="s">
        <v>170</v>
      </c>
      <c r="D36" s="915"/>
      <c r="E36" s="915"/>
      <c r="F36" s="916"/>
      <c r="G36" s="886" t="s">
        <v>268</v>
      </c>
      <c r="H36" s="886"/>
      <c r="I36" s="886"/>
      <c r="J36" s="886" t="s">
        <v>317</v>
      </c>
      <c r="K36" s="886"/>
      <c r="L36" s="886"/>
      <c r="M36" s="886" t="s">
        <v>326</v>
      </c>
      <c r="N36" s="886"/>
      <c r="O36" s="886"/>
      <c r="P36" s="885" t="s">
        <v>361</v>
      </c>
      <c r="Q36" s="590"/>
      <c r="R36" s="590"/>
      <c r="S36" s="885" t="s">
        <v>390</v>
      </c>
      <c r="T36" s="590"/>
      <c r="U36" s="590"/>
      <c r="V36" s="73"/>
      <c r="W36" s="73"/>
      <c r="X36" s="73"/>
    </row>
    <row r="37" spans="1:24" ht="21.75" customHeight="1">
      <c r="A37" s="73"/>
      <c r="B37" s="73"/>
      <c r="C37" s="515" t="s">
        <v>83</v>
      </c>
      <c r="D37" s="515"/>
      <c r="E37" s="515"/>
      <c r="F37" s="887"/>
      <c r="G37" s="890">
        <v>37</v>
      </c>
      <c r="H37" s="890"/>
      <c r="I37" s="890"/>
      <c r="J37" s="890">
        <v>43</v>
      </c>
      <c r="K37" s="890"/>
      <c r="L37" s="890"/>
      <c r="M37" s="881">
        <v>42</v>
      </c>
      <c r="N37" s="881"/>
      <c r="O37" s="881"/>
      <c r="P37" s="902">
        <v>36</v>
      </c>
      <c r="Q37" s="903"/>
      <c r="R37" s="904"/>
      <c r="S37" s="902">
        <v>42</v>
      </c>
      <c r="T37" s="903"/>
      <c r="U37" s="904"/>
      <c r="V37" s="99"/>
      <c r="W37" s="73"/>
      <c r="X37" s="73"/>
    </row>
    <row r="38" spans="1:24" ht="21.75" customHeight="1" thickBot="1">
      <c r="A38" s="73"/>
      <c r="B38" s="73"/>
      <c r="C38" s="585" t="s">
        <v>84</v>
      </c>
      <c r="D38" s="585"/>
      <c r="E38" s="585"/>
      <c r="F38" s="914"/>
      <c r="G38" s="911">
        <v>77</v>
      </c>
      <c r="H38" s="911"/>
      <c r="I38" s="911"/>
      <c r="J38" s="911">
        <v>48</v>
      </c>
      <c r="K38" s="911"/>
      <c r="L38" s="911"/>
      <c r="M38" s="911">
        <v>41</v>
      </c>
      <c r="N38" s="911"/>
      <c r="O38" s="911"/>
      <c r="P38" s="908">
        <v>54</v>
      </c>
      <c r="Q38" s="909"/>
      <c r="R38" s="910"/>
      <c r="S38" s="908">
        <v>46</v>
      </c>
      <c r="T38" s="909"/>
      <c r="U38" s="910"/>
      <c r="V38" s="73"/>
      <c r="W38" s="73"/>
      <c r="X38" s="73"/>
    </row>
    <row r="39" spans="1:24" ht="15" customHeight="1">
      <c r="A39" s="73"/>
      <c r="B39" s="73"/>
      <c r="C39" s="81" t="s">
        <v>186</v>
      </c>
      <c r="D39" s="37"/>
      <c r="E39" s="37"/>
      <c r="F39" s="37"/>
      <c r="G39" s="37"/>
      <c r="H39" s="37"/>
      <c r="I39" s="82"/>
      <c r="J39" s="82"/>
      <c r="K39" s="37"/>
      <c r="L39" s="37"/>
      <c r="M39" s="37"/>
      <c r="N39" s="37"/>
      <c r="O39" s="82"/>
      <c r="P39" s="37"/>
      <c r="Q39" s="37"/>
      <c r="R39" s="37"/>
      <c r="S39" s="37"/>
      <c r="T39" s="37"/>
      <c r="U39" s="37"/>
      <c r="V39" s="38"/>
      <c r="W39" s="73"/>
      <c r="X39" s="73"/>
    </row>
    <row r="40" spans="1:24" ht="14.15" customHeight="1">
      <c r="A40" s="73"/>
      <c r="B40" s="73"/>
      <c r="C40" s="8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8"/>
      <c r="W40" s="73"/>
      <c r="X40" s="73"/>
    </row>
    <row r="41" spans="1:24" ht="14.15" customHeight="1">
      <c r="A41" s="73"/>
      <c r="B41" s="73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8"/>
      <c r="W41" s="73"/>
      <c r="X41" s="73"/>
    </row>
    <row r="42" spans="1:24" ht="14.15" customHeight="1">
      <c r="A42" s="73"/>
      <c r="B42" s="73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8"/>
      <c r="W42" s="73"/>
      <c r="X42" s="73"/>
    </row>
    <row r="43" spans="1:24" ht="14.15" customHeight="1">
      <c r="A43" s="73"/>
      <c r="B43" s="73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8"/>
      <c r="W43" s="73"/>
      <c r="X43" s="73"/>
    </row>
    <row r="44" spans="1:24" ht="15" customHeight="1">
      <c r="A44" s="73"/>
      <c r="B44" s="73"/>
      <c r="C44" s="43"/>
      <c r="D44" s="46"/>
      <c r="E44" s="43"/>
      <c r="F44" s="43"/>
      <c r="G44" s="25"/>
      <c r="H44" s="29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38"/>
      <c r="V44" s="38"/>
      <c r="W44" s="73"/>
      <c r="X44" s="73"/>
    </row>
    <row r="45" spans="1:24" ht="15" customHeight="1">
      <c r="A45" s="73"/>
      <c r="B45" s="73"/>
      <c r="C45" s="43"/>
      <c r="D45" s="46"/>
      <c r="E45" s="43"/>
      <c r="F45" s="43"/>
      <c r="G45" s="25"/>
      <c r="H45" s="29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38"/>
      <c r="V45" s="38"/>
      <c r="W45" s="73"/>
      <c r="X45" s="73"/>
    </row>
    <row r="46" spans="1:24" ht="15" customHeight="1">
      <c r="A46" s="73"/>
      <c r="B46" s="73"/>
      <c r="C46" s="43"/>
      <c r="D46" s="46"/>
      <c r="E46" s="43"/>
      <c r="F46" s="43"/>
      <c r="G46" s="25"/>
      <c r="H46" s="29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73"/>
      <c r="X46" s="73"/>
    </row>
    <row r="47" spans="1:24" ht="15" customHeight="1">
      <c r="A47" s="73"/>
      <c r="B47" s="73"/>
      <c r="C47" s="43"/>
      <c r="D47" s="46"/>
      <c r="E47" s="43"/>
      <c r="F47" s="43"/>
      <c r="G47" s="35"/>
      <c r="H47" s="37"/>
      <c r="I47" s="37"/>
      <c r="J47" s="37"/>
      <c r="K47" s="37"/>
      <c r="L47" s="35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73"/>
      <c r="X47" s="73"/>
    </row>
    <row r="48" spans="1:24" ht="15" customHeight="1">
      <c r="A48" s="73"/>
      <c r="B48" s="73"/>
      <c r="C48" s="43"/>
      <c r="D48" s="46"/>
      <c r="E48" s="43"/>
      <c r="F48" s="43"/>
      <c r="G48" s="35"/>
      <c r="H48" s="37"/>
      <c r="I48" s="35"/>
      <c r="J48" s="37"/>
      <c r="K48" s="37"/>
      <c r="L48" s="35"/>
      <c r="M48" s="37"/>
      <c r="N48" s="37"/>
      <c r="O48" s="35"/>
      <c r="P48" s="37"/>
      <c r="Q48" s="37"/>
      <c r="R48" s="37"/>
      <c r="S48" s="37"/>
      <c r="T48" s="37"/>
      <c r="U48" s="37"/>
      <c r="V48" s="37"/>
      <c r="W48" s="73"/>
      <c r="X48" s="73"/>
    </row>
    <row r="49" spans="1:24" ht="15" customHeight="1">
      <c r="A49" s="73"/>
      <c r="B49" s="73"/>
      <c r="C49" s="37"/>
      <c r="D49" s="37"/>
      <c r="E49" s="37"/>
      <c r="F49" s="37"/>
      <c r="G49" s="35"/>
      <c r="H49" s="37"/>
      <c r="I49" s="35"/>
      <c r="J49" s="37"/>
      <c r="K49" s="37"/>
      <c r="L49" s="35"/>
      <c r="M49" s="37"/>
      <c r="N49" s="37"/>
      <c r="O49" s="35"/>
      <c r="P49" s="37"/>
      <c r="Q49" s="37"/>
      <c r="R49" s="37"/>
      <c r="S49" s="37"/>
      <c r="T49" s="37"/>
      <c r="U49" s="37"/>
      <c r="V49" s="37"/>
      <c r="W49" s="73"/>
      <c r="X49" s="73"/>
    </row>
    <row r="50" spans="1:24" ht="15" customHeight="1">
      <c r="A50" s="73"/>
      <c r="B50" s="73"/>
      <c r="C50" s="37"/>
      <c r="D50" s="37"/>
      <c r="E50" s="37"/>
      <c r="F50" s="37"/>
      <c r="G50" s="35"/>
      <c r="H50" s="37"/>
      <c r="I50" s="35"/>
      <c r="J50" s="37"/>
      <c r="K50" s="37"/>
      <c r="L50" s="35"/>
      <c r="M50" s="37"/>
      <c r="N50" s="37"/>
      <c r="O50" s="35"/>
      <c r="P50" s="37"/>
      <c r="Q50" s="43"/>
      <c r="R50" s="46"/>
      <c r="S50" s="43"/>
      <c r="T50" s="29"/>
      <c r="U50" s="46"/>
      <c r="V50" s="46"/>
      <c r="W50" s="73"/>
      <c r="X50" s="73"/>
    </row>
    <row r="51" spans="1:24" ht="15" customHeight="1">
      <c r="A51" s="73"/>
      <c r="B51" s="73"/>
      <c r="C51" s="37"/>
      <c r="D51" s="37"/>
      <c r="E51" s="37"/>
      <c r="F51" s="37"/>
      <c r="G51" s="35"/>
      <c r="H51" s="37"/>
      <c r="I51" s="35"/>
      <c r="J51" s="37"/>
      <c r="K51" s="37"/>
      <c r="L51" s="35"/>
      <c r="M51" s="37"/>
      <c r="N51" s="37"/>
      <c r="O51" s="35"/>
      <c r="P51" s="37"/>
      <c r="Q51" s="43"/>
      <c r="R51" s="46"/>
      <c r="S51" s="43"/>
      <c r="T51" s="29"/>
      <c r="U51" s="46"/>
      <c r="V51" s="46"/>
      <c r="W51" s="73"/>
      <c r="X51" s="73"/>
    </row>
    <row r="52" spans="1:24" ht="15" customHeight="1">
      <c r="A52" s="73"/>
      <c r="B52" s="73"/>
      <c r="C52" s="37"/>
      <c r="D52" s="37"/>
      <c r="E52" s="37"/>
      <c r="F52" s="37"/>
      <c r="G52" s="35"/>
      <c r="H52" s="37"/>
      <c r="I52" s="35"/>
      <c r="J52" s="37"/>
      <c r="K52" s="37"/>
      <c r="L52" s="35"/>
      <c r="M52" s="37"/>
      <c r="N52" s="37"/>
      <c r="O52" s="35"/>
      <c r="P52" s="37"/>
      <c r="Q52" s="43"/>
      <c r="R52" s="46"/>
      <c r="S52" s="43"/>
      <c r="T52" s="29"/>
      <c r="U52" s="46"/>
      <c r="V52" s="46"/>
      <c r="W52" s="73"/>
      <c r="X52" s="73"/>
    </row>
    <row r="53" spans="1:24" ht="15" customHeight="1">
      <c r="A53" s="73"/>
      <c r="B53" s="73"/>
      <c r="C53" s="37"/>
      <c r="D53" s="37"/>
      <c r="E53" s="37"/>
      <c r="F53" s="37"/>
      <c r="G53" s="35"/>
      <c r="H53" s="37"/>
      <c r="I53" s="35"/>
      <c r="J53" s="37"/>
      <c r="K53" s="37"/>
      <c r="L53" s="35"/>
      <c r="M53" s="37"/>
      <c r="N53" s="37"/>
      <c r="O53" s="35"/>
      <c r="P53" s="37"/>
      <c r="Q53" s="43"/>
      <c r="R53" s="46"/>
      <c r="S53" s="43"/>
      <c r="T53" s="29"/>
      <c r="U53" s="46"/>
      <c r="V53" s="46"/>
      <c r="W53" s="73"/>
      <c r="X53" s="73"/>
    </row>
    <row r="54" spans="1:24" ht="15" customHeight="1">
      <c r="A54" s="73"/>
      <c r="B54" s="73"/>
      <c r="C54" s="43"/>
      <c r="D54" s="46"/>
      <c r="E54" s="43"/>
      <c r="F54" s="43"/>
      <c r="G54" s="25"/>
      <c r="H54" s="29"/>
      <c r="I54" s="46"/>
      <c r="J54" s="46"/>
      <c r="K54" s="43"/>
      <c r="L54" s="46"/>
      <c r="M54" s="43"/>
      <c r="N54" s="29"/>
      <c r="O54" s="46"/>
      <c r="P54" s="46"/>
      <c r="Q54" s="100"/>
      <c r="R54" s="46"/>
      <c r="S54" s="43"/>
      <c r="T54" s="43"/>
      <c r="U54" s="46"/>
      <c r="V54" s="43"/>
      <c r="W54" s="73"/>
      <c r="X54" s="73"/>
    </row>
    <row r="55" spans="1:24" ht="15" customHeight="1">
      <c r="A55" s="73"/>
      <c r="B55" s="73"/>
      <c r="C55" s="43"/>
      <c r="D55" s="46"/>
      <c r="E55" s="43"/>
      <c r="F55" s="43"/>
      <c r="G55" s="27"/>
      <c r="H55" s="86"/>
      <c r="I55" s="46"/>
      <c r="J55" s="46"/>
      <c r="K55" s="43"/>
      <c r="L55" s="46"/>
      <c r="M55" s="43"/>
      <c r="N55" s="29"/>
      <c r="O55" s="46"/>
      <c r="P55" s="46"/>
      <c r="Q55" s="37"/>
      <c r="R55" s="46"/>
      <c r="S55" s="43"/>
      <c r="T55" s="43"/>
      <c r="U55" s="46"/>
      <c r="V55" s="43"/>
      <c r="W55" s="73"/>
      <c r="X55" s="73"/>
    </row>
    <row r="56" spans="1:24" ht="15" customHeight="1">
      <c r="A56" s="73"/>
      <c r="B56" s="73"/>
      <c r="C56" s="43"/>
      <c r="D56" s="46"/>
      <c r="E56" s="43"/>
      <c r="F56" s="43"/>
      <c r="G56" s="25"/>
      <c r="H56" s="29"/>
      <c r="I56" s="46"/>
      <c r="J56" s="46"/>
      <c r="K56" s="43"/>
      <c r="L56" s="46"/>
      <c r="M56" s="43"/>
      <c r="N56" s="86"/>
      <c r="O56" s="46"/>
      <c r="P56" s="46"/>
      <c r="Q56" s="37"/>
      <c r="R56" s="43"/>
      <c r="S56" s="43"/>
      <c r="T56" s="43"/>
      <c r="U56" s="43"/>
      <c r="V56" s="43"/>
      <c r="W56" s="73"/>
      <c r="X56" s="73"/>
    </row>
    <row r="57" spans="1:24" ht="15" customHeight="1">
      <c r="A57" s="73"/>
      <c r="B57" s="73"/>
      <c r="C57" s="43"/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73"/>
      <c r="X57" s="73"/>
    </row>
  </sheetData>
  <mergeCells count="161">
    <mergeCell ref="U29:W29"/>
    <mergeCell ref="P38:R38"/>
    <mergeCell ref="S38:U38"/>
    <mergeCell ref="I30:K30"/>
    <mergeCell ref="L30:N30"/>
    <mergeCell ref="O30:Q30"/>
    <mergeCell ref="R30:T30"/>
    <mergeCell ref="P37:R37"/>
    <mergeCell ref="C37:F37"/>
    <mergeCell ref="S37:U37"/>
    <mergeCell ref="G37:I37"/>
    <mergeCell ref="J37:L37"/>
    <mergeCell ref="C30:D30"/>
    <mergeCell ref="E30:H30"/>
    <mergeCell ref="C38:F38"/>
    <mergeCell ref="G38:I38"/>
    <mergeCell ref="J38:L38"/>
    <mergeCell ref="M38:O38"/>
    <mergeCell ref="R35:U35"/>
    <mergeCell ref="M37:O37"/>
    <mergeCell ref="C36:F36"/>
    <mergeCell ref="G36:I36"/>
    <mergeCell ref="J36:L36"/>
    <mergeCell ref="M36:O36"/>
    <mergeCell ref="P36:R36"/>
    <mergeCell ref="O24:Q24"/>
    <mergeCell ref="O25:Q25"/>
    <mergeCell ref="O26:Q26"/>
    <mergeCell ref="S36:U36"/>
    <mergeCell ref="U27:W27"/>
    <mergeCell ref="U30:W30"/>
    <mergeCell ref="C27:D27"/>
    <mergeCell ref="E27:H27"/>
    <mergeCell ref="E29:H29"/>
    <mergeCell ref="O28:Q28"/>
    <mergeCell ref="O29:Q29"/>
    <mergeCell ref="I28:K28"/>
    <mergeCell ref="U28:W28"/>
    <mergeCell ref="C28:D28"/>
    <mergeCell ref="E28:H28"/>
    <mergeCell ref="L28:N28"/>
    <mergeCell ref="C29:D29"/>
    <mergeCell ref="I29:K29"/>
    <mergeCell ref="R29:T29"/>
    <mergeCell ref="I27:K27"/>
    <mergeCell ref="L29:N29"/>
    <mergeCell ref="E26:H26"/>
    <mergeCell ref="U26:W26"/>
    <mergeCell ref="U24:W24"/>
    <mergeCell ref="I24:K24"/>
    <mergeCell ref="I26:K26"/>
    <mergeCell ref="C25:D25"/>
    <mergeCell ref="E25:H25"/>
    <mergeCell ref="U25:W25"/>
    <mergeCell ref="L25:N25"/>
    <mergeCell ref="C26:D26"/>
    <mergeCell ref="R24:T24"/>
    <mergeCell ref="R25:T25"/>
    <mergeCell ref="R26:T26"/>
    <mergeCell ref="R27:T27"/>
    <mergeCell ref="I25:K25"/>
    <mergeCell ref="R28:T28"/>
    <mergeCell ref="O27:Q27"/>
    <mergeCell ref="L27:N27"/>
    <mergeCell ref="L24:N24"/>
    <mergeCell ref="L26:N26"/>
    <mergeCell ref="C23:D23"/>
    <mergeCell ref="E23:H23"/>
    <mergeCell ref="C24:D24"/>
    <mergeCell ref="E24:H24"/>
    <mergeCell ref="U23:W23"/>
    <mergeCell ref="I23:K23"/>
    <mergeCell ref="O23:Q23"/>
    <mergeCell ref="C17:G17"/>
    <mergeCell ref="T17:V17"/>
    <mergeCell ref="H17:J17"/>
    <mergeCell ref="K17:M17"/>
    <mergeCell ref="N17:P17"/>
    <mergeCell ref="R23:T23"/>
    <mergeCell ref="L23:N23"/>
    <mergeCell ref="C15:G15"/>
    <mergeCell ref="T15:V15"/>
    <mergeCell ref="H15:J15"/>
    <mergeCell ref="K15:M15"/>
    <mergeCell ref="N15:P15"/>
    <mergeCell ref="N16:P16"/>
    <mergeCell ref="Q16:S16"/>
    <mergeCell ref="Q17:S17"/>
    <mergeCell ref="T22:W22"/>
    <mergeCell ref="C16:G16"/>
    <mergeCell ref="T16:V16"/>
    <mergeCell ref="H16:J16"/>
    <mergeCell ref="K16:M16"/>
    <mergeCell ref="Q15:S15"/>
    <mergeCell ref="C14:G14"/>
    <mergeCell ref="T14:V14"/>
    <mergeCell ref="H14:J14"/>
    <mergeCell ref="K14:M14"/>
    <mergeCell ref="C13:G13"/>
    <mergeCell ref="T13:V13"/>
    <mergeCell ref="H13:J13"/>
    <mergeCell ref="K13:M13"/>
    <mergeCell ref="N13:P13"/>
    <mergeCell ref="N14:P14"/>
    <mergeCell ref="Q13:S13"/>
    <mergeCell ref="Q14:S14"/>
    <mergeCell ref="C12:G12"/>
    <mergeCell ref="T12:V12"/>
    <mergeCell ref="H12:J12"/>
    <mergeCell ref="K12:M12"/>
    <mergeCell ref="C11:G11"/>
    <mergeCell ref="T11:V11"/>
    <mergeCell ref="H11:J11"/>
    <mergeCell ref="K11:M11"/>
    <mergeCell ref="N12:P12"/>
    <mergeCell ref="N11:P11"/>
    <mergeCell ref="Q11:S11"/>
    <mergeCell ref="Q12:S12"/>
    <mergeCell ref="C10:G10"/>
    <mergeCell ref="T10:V10"/>
    <mergeCell ref="H10:J10"/>
    <mergeCell ref="K10:M10"/>
    <mergeCell ref="C9:G9"/>
    <mergeCell ref="T9:V9"/>
    <mergeCell ref="H9:J9"/>
    <mergeCell ref="K9:M9"/>
    <mergeCell ref="N9:P9"/>
    <mergeCell ref="N10:P10"/>
    <mergeCell ref="T8:V8"/>
    <mergeCell ref="H8:J8"/>
    <mergeCell ref="K8:M8"/>
    <mergeCell ref="C7:G7"/>
    <mergeCell ref="T7:V7"/>
    <mergeCell ref="H7:J7"/>
    <mergeCell ref="K7:M7"/>
    <mergeCell ref="N7:P7"/>
    <mergeCell ref="N8:P8"/>
    <mergeCell ref="Q5:S5"/>
    <mergeCell ref="Q6:S6"/>
    <mergeCell ref="Q7:S7"/>
    <mergeCell ref="Q8:S8"/>
    <mergeCell ref="Q9:S9"/>
    <mergeCell ref="Q10:S10"/>
    <mergeCell ref="S3:V3"/>
    <mergeCell ref="C4:G4"/>
    <mergeCell ref="T4:V4"/>
    <mergeCell ref="H4:J4"/>
    <mergeCell ref="K4:M4"/>
    <mergeCell ref="N4:P4"/>
    <mergeCell ref="Q4:S4"/>
    <mergeCell ref="C6:G6"/>
    <mergeCell ref="T6:V6"/>
    <mergeCell ref="H6:J6"/>
    <mergeCell ref="K6:M6"/>
    <mergeCell ref="C5:G5"/>
    <mergeCell ref="T5:V5"/>
    <mergeCell ref="H5:J5"/>
    <mergeCell ref="K5:M5"/>
    <mergeCell ref="N5:P5"/>
    <mergeCell ref="N6:P6"/>
    <mergeCell ref="C8:G8"/>
  </mergeCells>
  <phoneticPr fontId="19"/>
  <pageMargins left="0.47244094488188981" right="0.62992125984251968" top="0.74803149606299213" bottom="0.74803149606299213" header="0.31496062992125984" footer="0.31496062992125984"/>
  <pageSetup paperSize="9" scale="95" orientation="portrait" r:id="rId1"/>
  <headerFooter scaleWithDoc="0" alignWithMargins="0">
    <oddFooter>&amp;C139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view="pageBreakPreview" zoomScaleNormal="100" zoomScaleSheetLayoutView="100" workbookViewId="0"/>
  </sheetViews>
  <sheetFormatPr defaultColWidth="3.6328125" defaultRowHeight="20.149999999999999" customHeight="1"/>
  <cols>
    <col min="1" max="2" width="3.6328125" style="20"/>
    <col min="3" max="6" width="4.6328125" style="20" customWidth="1"/>
    <col min="7" max="26" width="3.453125" style="20" customWidth="1"/>
    <col min="27" max="27" width="3.6328125" style="20"/>
    <col min="28" max="16384" width="3.6328125" style="30"/>
  </cols>
  <sheetData>
    <row r="1" spans="3:27" s="30" customFormat="1" ht="20.149999999999999" customHeight="1"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</row>
    <row r="2" spans="3:27" s="30" customFormat="1" ht="20.149999999999999" customHeight="1"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</row>
    <row r="3" spans="3:27" s="30" customFormat="1" ht="20.149999999999999" customHeight="1">
      <c r="C3" s="72" t="s">
        <v>85</v>
      </c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</row>
    <row r="4" spans="3:27" s="30" customFormat="1" ht="20.149999999999999" customHeight="1" thickBot="1">
      <c r="C4" s="32" t="s">
        <v>72</v>
      </c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36"/>
      <c r="T4" s="36"/>
      <c r="U4" s="36"/>
      <c r="V4" s="922" t="s">
        <v>1</v>
      </c>
      <c r="W4" s="922"/>
      <c r="X4" s="922"/>
      <c r="Y4" s="922"/>
      <c r="Z4" s="922"/>
      <c r="AA4" s="21"/>
    </row>
    <row r="5" spans="3:27" s="30" customFormat="1" ht="20.149999999999999" customHeight="1">
      <c r="C5" s="923" t="s">
        <v>171</v>
      </c>
      <c r="D5" s="923"/>
      <c r="E5" s="923"/>
      <c r="F5" s="924"/>
      <c r="G5" s="926" t="s">
        <v>86</v>
      </c>
      <c r="H5" s="926"/>
      <c r="I5" s="926"/>
      <c r="J5" s="926"/>
      <c r="K5" s="926"/>
      <c r="L5" s="926"/>
      <c r="M5" s="926"/>
      <c r="N5" s="926"/>
      <c r="O5" s="926"/>
      <c r="P5" s="926"/>
      <c r="Q5" s="926"/>
      <c r="R5" s="926"/>
      <c r="S5" s="926"/>
      <c r="T5" s="926"/>
      <c r="U5" s="926"/>
      <c r="V5" s="926"/>
      <c r="W5" s="926"/>
      <c r="X5" s="926"/>
      <c r="Y5" s="926"/>
      <c r="Z5" s="927"/>
      <c r="AA5" s="21"/>
    </row>
    <row r="6" spans="3:27" s="30" customFormat="1" ht="20.149999999999999" customHeight="1" thickBot="1">
      <c r="C6" s="925"/>
      <c r="D6" s="925"/>
      <c r="E6" s="925"/>
      <c r="F6" s="283"/>
      <c r="G6" s="931" t="s">
        <v>267</v>
      </c>
      <c r="H6" s="932"/>
      <c r="I6" s="932"/>
      <c r="J6" s="933"/>
      <c r="K6" s="934" t="s">
        <v>310</v>
      </c>
      <c r="L6" s="934"/>
      <c r="M6" s="934"/>
      <c r="N6" s="934"/>
      <c r="O6" s="934" t="s">
        <v>325</v>
      </c>
      <c r="P6" s="934"/>
      <c r="Q6" s="934"/>
      <c r="R6" s="934"/>
      <c r="S6" s="934" t="s">
        <v>360</v>
      </c>
      <c r="T6" s="934"/>
      <c r="U6" s="934"/>
      <c r="V6" s="934"/>
      <c r="W6" s="928" t="s">
        <v>389</v>
      </c>
      <c r="X6" s="929"/>
      <c r="Y6" s="929"/>
      <c r="Z6" s="930"/>
    </row>
    <row r="7" spans="3:27" s="30" customFormat="1" ht="24.9" customHeight="1">
      <c r="C7" s="935" t="s">
        <v>87</v>
      </c>
      <c r="D7" s="935" t="s">
        <v>88</v>
      </c>
      <c r="E7" s="938" t="s">
        <v>271</v>
      </c>
      <c r="F7" s="939"/>
      <c r="G7" s="947">
        <v>6</v>
      </c>
      <c r="H7" s="948"/>
      <c r="I7" s="948"/>
      <c r="J7" s="949"/>
      <c r="K7" s="950">
        <v>5</v>
      </c>
      <c r="L7" s="950"/>
      <c r="M7" s="950"/>
      <c r="N7" s="950"/>
      <c r="O7" s="920">
        <v>5</v>
      </c>
      <c r="P7" s="920"/>
      <c r="Q7" s="920"/>
      <c r="R7" s="920"/>
      <c r="S7" s="920">
        <v>5</v>
      </c>
      <c r="T7" s="920"/>
      <c r="U7" s="920"/>
      <c r="V7" s="920"/>
      <c r="W7" s="940">
        <v>6</v>
      </c>
      <c r="X7" s="941"/>
      <c r="Y7" s="941"/>
      <c r="Z7" s="942"/>
    </row>
    <row r="8" spans="3:27" s="30" customFormat="1" ht="24.9" customHeight="1">
      <c r="C8" s="936"/>
      <c r="D8" s="936"/>
      <c r="E8" s="943" t="s">
        <v>272</v>
      </c>
      <c r="F8" s="939"/>
      <c r="G8" s="951">
        <v>208</v>
      </c>
      <c r="H8" s="952"/>
      <c r="I8" s="952"/>
      <c r="J8" s="953"/>
      <c r="K8" s="920">
        <v>207</v>
      </c>
      <c r="L8" s="920"/>
      <c r="M8" s="920"/>
      <c r="N8" s="920"/>
      <c r="O8" s="920">
        <v>204</v>
      </c>
      <c r="P8" s="920"/>
      <c r="Q8" s="920"/>
      <c r="R8" s="920"/>
      <c r="S8" s="920">
        <v>190</v>
      </c>
      <c r="T8" s="920"/>
      <c r="U8" s="920"/>
      <c r="V8" s="920"/>
      <c r="W8" s="940">
        <v>189</v>
      </c>
      <c r="X8" s="941"/>
      <c r="Y8" s="941"/>
      <c r="Z8" s="942"/>
    </row>
    <row r="9" spans="3:27" s="30" customFormat="1" ht="24.9" customHeight="1">
      <c r="C9" s="936"/>
      <c r="D9" s="936"/>
      <c r="E9" s="943" t="s">
        <v>273</v>
      </c>
      <c r="F9" s="939"/>
      <c r="G9" s="951">
        <v>43</v>
      </c>
      <c r="H9" s="952"/>
      <c r="I9" s="952"/>
      <c r="J9" s="953"/>
      <c r="K9" s="920">
        <v>40</v>
      </c>
      <c r="L9" s="920"/>
      <c r="M9" s="920"/>
      <c r="N9" s="920"/>
      <c r="O9" s="920">
        <v>38</v>
      </c>
      <c r="P9" s="920"/>
      <c r="Q9" s="920"/>
      <c r="R9" s="920"/>
      <c r="S9" s="920">
        <v>38</v>
      </c>
      <c r="T9" s="920"/>
      <c r="U9" s="920"/>
      <c r="V9" s="920"/>
      <c r="W9" s="940">
        <v>39</v>
      </c>
      <c r="X9" s="941"/>
      <c r="Y9" s="941"/>
      <c r="Z9" s="942"/>
    </row>
    <row r="10" spans="3:27" s="30" customFormat="1" ht="24.9" customHeight="1">
      <c r="C10" s="936"/>
      <c r="D10" s="936"/>
      <c r="E10" s="938" t="s">
        <v>274</v>
      </c>
      <c r="F10" s="939"/>
      <c r="G10" s="951">
        <v>88</v>
      </c>
      <c r="H10" s="952"/>
      <c r="I10" s="952"/>
      <c r="J10" s="953"/>
      <c r="K10" s="920">
        <v>87</v>
      </c>
      <c r="L10" s="920"/>
      <c r="M10" s="920"/>
      <c r="N10" s="920"/>
      <c r="O10" s="920">
        <v>85</v>
      </c>
      <c r="P10" s="920"/>
      <c r="Q10" s="920"/>
      <c r="R10" s="920"/>
      <c r="S10" s="920">
        <v>85</v>
      </c>
      <c r="T10" s="920"/>
      <c r="U10" s="920"/>
      <c r="V10" s="920"/>
      <c r="W10" s="940">
        <v>95</v>
      </c>
      <c r="X10" s="941"/>
      <c r="Y10" s="941"/>
      <c r="Z10" s="942"/>
    </row>
    <row r="11" spans="3:27" s="30" customFormat="1" ht="24.9" customHeight="1">
      <c r="C11" s="936"/>
      <c r="D11" s="936"/>
      <c r="E11" s="943" t="s">
        <v>275</v>
      </c>
      <c r="F11" s="939"/>
      <c r="G11" s="951">
        <v>77</v>
      </c>
      <c r="H11" s="952"/>
      <c r="I11" s="952"/>
      <c r="J11" s="953"/>
      <c r="K11" s="920">
        <v>73</v>
      </c>
      <c r="L11" s="920"/>
      <c r="M11" s="920"/>
      <c r="N11" s="920"/>
      <c r="O11" s="920">
        <v>75</v>
      </c>
      <c r="P11" s="920"/>
      <c r="Q11" s="920"/>
      <c r="R11" s="920"/>
      <c r="S11" s="920">
        <v>77</v>
      </c>
      <c r="T11" s="920"/>
      <c r="U11" s="920"/>
      <c r="V11" s="920"/>
      <c r="W11" s="940">
        <v>73</v>
      </c>
      <c r="X11" s="941"/>
      <c r="Y11" s="941"/>
      <c r="Z11" s="942"/>
    </row>
    <row r="12" spans="3:27" s="30" customFormat="1" ht="24.9" customHeight="1">
      <c r="C12" s="936"/>
      <c r="D12" s="936"/>
      <c r="E12" s="943" t="s">
        <v>276</v>
      </c>
      <c r="F12" s="939"/>
      <c r="G12" s="956" t="s">
        <v>254</v>
      </c>
      <c r="H12" s="957"/>
      <c r="I12" s="957"/>
      <c r="J12" s="958"/>
      <c r="K12" s="921" t="s">
        <v>254</v>
      </c>
      <c r="L12" s="921"/>
      <c r="M12" s="921"/>
      <c r="N12" s="921"/>
      <c r="O12" s="921" t="s">
        <v>254</v>
      </c>
      <c r="P12" s="921"/>
      <c r="Q12" s="921"/>
      <c r="R12" s="921"/>
      <c r="S12" s="921" t="s">
        <v>254</v>
      </c>
      <c r="T12" s="921"/>
      <c r="U12" s="921"/>
      <c r="V12" s="921"/>
      <c r="W12" s="944" t="s">
        <v>254</v>
      </c>
      <c r="X12" s="945"/>
      <c r="Y12" s="945"/>
      <c r="Z12" s="946"/>
    </row>
    <row r="13" spans="3:27" s="30" customFormat="1" ht="24.9" customHeight="1">
      <c r="C13" s="936"/>
      <c r="D13" s="936"/>
      <c r="E13" s="954" t="s">
        <v>89</v>
      </c>
      <c r="F13" s="955"/>
      <c r="G13" s="951">
        <v>74</v>
      </c>
      <c r="H13" s="952"/>
      <c r="I13" s="952"/>
      <c r="J13" s="953"/>
      <c r="K13" s="920">
        <v>72</v>
      </c>
      <c r="L13" s="920"/>
      <c r="M13" s="920"/>
      <c r="N13" s="920"/>
      <c r="O13" s="920">
        <v>70</v>
      </c>
      <c r="P13" s="920"/>
      <c r="Q13" s="920"/>
      <c r="R13" s="920"/>
      <c r="S13" s="920">
        <v>71</v>
      </c>
      <c r="T13" s="920"/>
      <c r="U13" s="920"/>
      <c r="V13" s="920"/>
      <c r="W13" s="940">
        <v>70</v>
      </c>
      <c r="X13" s="941"/>
      <c r="Y13" s="941"/>
      <c r="Z13" s="942"/>
    </row>
    <row r="14" spans="3:27" s="30" customFormat="1" ht="24.9" customHeight="1">
      <c r="C14" s="936"/>
      <c r="D14" s="936"/>
      <c r="E14" s="943" t="s">
        <v>277</v>
      </c>
      <c r="F14" s="939"/>
      <c r="G14" s="951">
        <v>26</v>
      </c>
      <c r="H14" s="952"/>
      <c r="I14" s="952"/>
      <c r="J14" s="953"/>
      <c r="K14" s="920">
        <v>26</v>
      </c>
      <c r="L14" s="920"/>
      <c r="M14" s="920"/>
      <c r="N14" s="920"/>
      <c r="O14" s="920">
        <v>27</v>
      </c>
      <c r="P14" s="920"/>
      <c r="Q14" s="920"/>
      <c r="R14" s="920"/>
      <c r="S14" s="920">
        <v>26</v>
      </c>
      <c r="T14" s="920"/>
      <c r="U14" s="920"/>
      <c r="V14" s="920"/>
      <c r="W14" s="940">
        <v>28</v>
      </c>
      <c r="X14" s="941"/>
      <c r="Y14" s="941"/>
      <c r="Z14" s="942"/>
    </row>
    <row r="15" spans="3:27" s="30" customFormat="1" ht="24.9" customHeight="1">
      <c r="C15" s="936"/>
      <c r="D15" s="936"/>
      <c r="E15" s="938" t="s">
        <v>278</v>
      </c>
      <c r="F15" s="939"/>
      <c r="G15" s="951">
        <v>67</v>
      </c>
      <c r="H15" s="952"/>
      <c r="I15" s="952"/>
      <c r="J15" s="953"/>
      <c r="K15" s="920">
        <v>70</v>
      </c>
      <c r="L15" s="920"/>
      <c r="M15" s="920"/>
      <c r="N15" s="920"/>
      <c r="O15" s="920">
        <v>68</v>
      </c>
      <c r="P15" s="920"/>
      <c r="Q15" s="920"/>
      <c r="R15" s="920"/>
      <c r="S15" s="920">
        <v>68</v>
      </c>
      <c r="T15" s="920"/>
      <c r="U15" s="920"/>
      <c r="V15" s="920"/>
      <c r="W15" s="940">
        <v>65</v>
      </c>
      <c r="X15" s="941"/>
      <c r="Y15" s="941"/>
      <c r="Z15" s="942"/>
    </row>
    <row r="16" spans="3:27" s="30" customFormat="1" ht="24.9" customHeight="1">
      <c r="C16" s="936"/>
      <c r="D16" s="937"/>
      <c r="E16" s="967" t="s">
        <v>279</v>
      </c>
      <c r="F16" s="968"/>
      <c r="G16" s="951">
        <v>589</v>
      </c>
      <c r="H16" s="952"/>
      <c r="I16" s="952"/>
      <c r="J16" s="953"/>
      <c r="K16" s="920">
        <v>580</v>
      </c>
      <c r="L16" s="920"/>
      <c r="M16" s="920"/>
      <c r="N16" s="920"/>
      <c r="O16" s="920">
        <v>572</v>
      </c>
      <c r="P16" s="920"/>
      <c r="Q16" s="920"/>
      <c r="R16" s="920"/>
      <c r="S16" s="920">
        <v>560</v>
      </c>
      <c r="T16" s="920"/>
      <c r="U16" s="920"/>
      <c r="V16" s="920"/>
      <c r="W16" s="940">
        <v>565</v>
      </c>
      <c r="X16" s="941"/>
      <c r="Y16" s="941"/>
      <c r="Z16" s="942"/>
    </row>
    <row r="17" spans="3:27" s="30" customFormat="1" ht="24.9" customHeight="1">
      <c r="C17" s="936"/>
      <c r="D17" s="959" t="s">
        <v>91</v>
      </c>
      <c r="E17" s="960"/>
      <c r="F17" s="960"/>
      <c r="G17" s="964">
        <v>86</v>
      </c>
      <c r="H17" s="965"/>
      <c r="I17" s="965"/>
      <c r="J17" s="966"/>
      <c r="K17" s="918">
        <v>83</v>
      </c>
      <c r="L17" s="918"/>
      <c r="M17" s="918"/>
      <c r="N17" s="918"/>
      <c r="O17" s="918">
        <v>80</v>
      </c>
      <c r="P17" s="918"/>
      <c r="Q17" s="918"/>
      <c r="R17" s="918"/>
      <c r="S17" s="918">
        <v>78</v>
      </c>
      <c r="T17" s="918"/>
      <c r="U17" s="918"/>
      <c r="V17" s="918"/>
      <c r="W17" s="961">
        <v>71</v>
      </c>
      <c r="X17" s="962"/>
      <c r="Y17" s="962"/>
      <c r="Z17" s="963"/>
    </row>
    <row r="18" spans="3:27" s="30" customFormat="1" ht="24.9" customHeight="1">
      <c r="C18" s="936"/>
      <c r="D18" s="969" t="s">
        <v>90</v>
      </c>
      <c r="E18" s="970"/>
      <c r="F18" s="970"/>
      <c r="G18" s="974">
        <f>SUM(G16:J17)</f>
        <v>675</v>
      </c>
      <c r="H18" s="975"/>
      <c r="I18" s="975"/>
      <c r="J18" s="976"/>
      <c r="K18" s="919">
        <f>SUM(K16:N17)</f>
        <v>663</v>
      </c>
      <c r="L18" s="919"/>
      <c r="M18" s="919"/>
      <c r="N18" s="919"/>
      <c r="O18" s="919">
        <f>SUM(O16:R17)</f>
        <v>652</v>
      </c>
      <c r="P18" s="919"/>
      <c r="Q18" s="919"/>
      <c r="R18" s="919"/>
      <c r="S18" s="919">
        <f>SUM(S16:V17)</f>
        <v>638</v>
      </c>
      <c r="T18" s="919"/>
      <c r="U18" s="919"/>
      <c r="V18" s="919"/>
      <c r="W18" s="971">
        <f>SUM(W16:Z17)</f>
        <v>636</v>
      </c>
      <c r="X18" s="972"/>
      <c r="Y18" s="972"/>
      <c r="Z18" s="973"/>
    </row>
    <row r="19" spans="3:27" s="30" customFormat="1" ht="24.9" customHeight="1">
      <c r="C19" s="936" t="s">
        <v>92</v>
      </c>
      <c r="D19" s="978" t="s">
        <v>93</v>
      </c>
      <c r="E19" s="979"/>
      <c r="F19" s="979"/>
      <c r="G19" s="980">
        <v>206</v>
      </c>
      <c r="H19" s="981"/>
      <c r="I19" s="981"/>
      <c r="J19" s="982"/>
      <c r="K19" s="977">
        <v>215</v>
      </c>
      <c r="L19" s="977"/>
      <c r="M19" s="977"/>
      <c r="N19" s="977"/>
      <c r="O19" s="920">
        <v>220</v>
      </c>
      <c r="P19" s="920"/>
      <c r="Q19" s="920"/>
      <c r="R19" s="920"/>
      <c r="S19" s="920">
        <v>216</v>
      </c>
      <c r="T19" s="920"/>
      <c r="U19" s="920"/>
      <c r="V19" s="920"/>
      <c r="W19" s="940">
        <v>221</v>
      </c>
      <c r="X19" s="941"/>
      <c r="Y19" s="941"/>
      <c r="Z19" s="942"/>
    </row>
    <row r="20" spans="3:27" s="30" customFormat="1" ht="24.9" customHeight="1">
      <c r="C20" s="997"/>
      <c r="D20" s="978" t="s">
        <v>94</v>
      </c>
      <c r="E20" s="979"/>
      <c r="F20" s="979"/>
      <c r="G20" s="951">
        <v>16</v>
      </c>
      <c r="H20" s="952"/>
      <c r="I20" s="952"/>
      <c r="J20" s="953"/>
      <c r="K20" s="920">
        <v>17</v>
      </c>
      <c r="L20" s="920"/>
      <c r="M20" s="920"/>
      <c r="N20" s="920"/>
      <c r="O20" s="920">
        <v>18</v>
      </c>
      <c r="P20" s="920"/>
      <c r="Q20" s="920"/>
      <c r="R20" s="920"/>
      <c r="S20" s="920">
        <v>19</v>
      </c>
      <c r="T20" s="920"/>
      <c r="U20" s="920"/>
      <c r="V20" s="920"/>
      <c r="W20" s="940">
        <v>18</v>
      </c>
      <c r="X20" s="941"/>
      <c r="Y20" s="941"/>
      <c r="Z20" s="942"/>
    </row>
    <row r="21" spans="3:27" s="30" customFormat="1" ht="24.9" customHeight="1">
      <c r="C21" s="997"/>
      <c r="D21" s="978" t="s">
        <v>95</v>
      </c>
      <c r="E21" s="979"/>
      <c r="F21" s="979"/>
      <c r="G21" s="951">
        <v>14</v>
      </c>
      <c r="H21" s="952"/>
      <c r="I21" s="952"/>
      <c r="J21" s="953"/>
      <c r="K21" s="920">
        <v>13</v>
      </c>
      <c r="L21" s="920"/>
      <c r="M21" s="920"/>
      <c r="N21" s="920"/>
      <c r="O21" s="920">
        <v>12</v>
      </c>
      <c r="P21" s="920"/>
      <c r="Q21" s="920"/>
      <c r="R21" s="920"/>
      <c r="S21" s="920">
        <v>11</v>
      </c>
      <c r="T21" s="920"/>
      <c r="U21" s="920"/>
      <c r="V21" s="920"/>
      <c r="W21" s="940">
        <v>12</v>
      </c>
      <c r="X21" s="941"/>
      <c r="Y21" s="941"/>
      <c r="Z21" s="942"/>
    </row>
    <row r="22" spans="3:27" s="30" customFormat="1" ht="24.9" customHeight="1">
      <c r="C22" s="997"/>
      <c r="D22" s="999" t="s">
        <v>96</v>
      </c>
      <c r="E22" s="1000"/>
      <c r="F22" s="1000"/>
      <c r="G22" s="964">
        <v>37</v>
      </c>
      <c r="H22" s="965"/>
      <c r="I22" s="965"/>
      <c r="J22" s="966"/>
      <c r="K22" s="918">
        <v>37</v>
      </c>
      <c r="L22" s="918"/>
      <c r="M22" s="918"/>
      <c r="N22" s="918"/>
      <c r="O22" s="918">
        <v>38</v>
      </c>
      <c r="P22" s="918"/>
      <c r="Q22" s="918"/>
      <c r="R22" s="918"/>
      <c r="S22" s="918">
        <v>36</v>
      </c>
      <c r="T22" s="918"/>
      <c r="U22" s="918"/>
      <c r="V22" s="918"/>
      <c r="W22" s="961">
        <v>36</v>
      </c>
      <c r="X22" s="962"/>
      <c r="Y22" s="962"/>
      <c r="Z22" s="963"/>
    </row>
    <row r="23" spans="3:27" s="30" customFormat="1" ht="24.9" customHeight="1" thickBot="1">
      <c r="C23" s="998"/>
      <c r="D23" s="991" t="s">
        <v>90</v>
      </c>
      <c r="E23" s="992"/>
      <c r="F23" s="992"/>
      <c r="G23" s="993">
        <f>SUM(G19:J22)</f>
        <v>273</v>
      </c>
      <c r="H23" s="994"/>
      <c r="I23" s="994"/>
      <c r="J23" s="995"/>
      <c r="K23" s="996">
        <f>SUM(K19:N22)</f>
        <v>282</v>
      </c>
      <c r="L23" s="996"/>
      <c r="M23" s="996"/>
      <c r="N23" s="996"/>
      <c r="O23" s="920">
        <f>SUM(O19:R22)</f>
        <v>288</v>
      </c>
      <c r="P23" s="920"/>
      <c r="Q23" s="920"/>
      <c r="R23" s="920"/>
      <c r="S23" s="920">
        <f>SUM(S19:V22)</f>
        <v>282</v>
      </c>
      <c r="T23" s="920"/>
      <c r="U23" s="920"/>
      <c r="V23" s="920"/>
      <c r="W23" s="940">
        <f>SUM(W19:Z22)</f>
        <v>287</v>
      </c>
      <c r="X23" s="941"/>
      <c r="Y23" s="941"/>
      <c r="Z23" s="942"/>
    </row>
    <row r="24" spans="3:27" s="30" customFormat="1" ht="24.9" customHeight="1" thickTop="1" thickBot="1">
      <c r="C24" s="983" t="s">
        <v>97</v>
      </c>
      <c r="D24" s="984"/>
      <c r="E24" s="984"/>
      <c r="F24" s="984"/>
      <c r="G24" s="988">
        <f>SUM(G18+G23)</f>
        <v>948</v>
      </c>
      <c r="H24" s="989"/>
      <c r="I24" s="989"/>
      <c r="J24" s="990"/>
      <c r="K24" s="917">
        <f>SUM(K18+K23)</f>
        <v>945</v>
      </c>
      <c r="L24" s="917"/>
      <c r="M24" s="917"/>
      <c r="N24" s="917"/>
      <c r="O24" s="917">
        <f>SUM(O18+O23)</f>
        <v>940</v>
      </c>
      <c r="P24" s="917"/>
      <c r="Q24" s="917"/>
      <c r="R24" s="917"/>
      <c r="S24" s="917">
        <f>SUM(S18+S23)</f>
        <v>920</v>
      </c>
      <c r="T24" s="917"/>
      <c r="U24" s="917"/>
      <c r="V24" s="917"/>
      <c r="W24" s="985">
        <f>SUM(W18+W23)</f>
        <v>923</v>
      </c>
      <c r="X24" s="986"/>
      <c r="Y24" s="986"/>
      <c r="Z24" s="987"/>
    </row>
    <row r="25" spans="3:27" s="30" customFormat="1" ht="20.149999999999999" customHeight="1">
      <c r="C25" s="33" t="s">
        <v>186</v>
      </c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21"/>
      <c r="Y25" s="21"/>
      <c r="Z25" s="21"/>
      <c r="AA25" s="21"/>
    </row>
    <row r="26" spans="3:27" s="30" customFormat="1" ht="20.149999999999999" customHeight="1">
      <c r="C26" s="32"/>
      <c r="D26" s="39"/>
      <c r="E26" s="39"/>
      <c r="F26" s="39"/>
      <c r="G26" s="39"/>
      <c r="H26" s="39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21"/>
      <c r="Y26" s="21"/>
      <c r="Z26" s="21"/>
      <c r="AA26" s="21"/>
    </row>
    <row r="27" spans="3:27" s="30" customFormat="1" ht="20.149999999999999" customHeight="1">
      <c r="C27" s="39"/>
      <c r="D27" s="39"/>
      <c r="E27" s="39"/>
      <c r="F27" s="39"/>
      <c r="G27" s="39"/>
      <c r="H27" s="39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21"/>
      <c r="Y27" s="21"/>
      <c r="Z27" s="21"/>
      <c r="AA27" s="21"/>
    </row>
    <row r="28" spans="3:27" s="30" customFormat="1" ht="20.149999999999999" customHeight="1">
      <c r="C28" s="39"/>
      <c r="D28" s="39"/>
      <c r="E28" s="39"/>
      <c r="F28" s="39"/>
      <c r="G28" s="39"/>
      <c r="H28" s="39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21"/>
      <c r="Y28" s="21"/>
      <c r="Z28" s="21"/>
      <c r="AA28" s="21"/>
    </row>
    <row r="29" spans="3:27" s="30" customFormat="1" ht="20.149999999999999" customHeight="1">
      <c r="C29" s="39"/>
      <c r="D29" s="39"/>
      <c r="E29" s="39"/>
      <c r="F29" s="39"/>
      <c r="G29" s="39"/>
      <c r="H29" s="39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21"/>
      <c r="Y29" s="21"/>
      <c r="Z29" s="21"/>
      <c r="AA29" s="21"/>
    </row>
    <row r="30" spans="3:27" s="30" customFormat="1" ht="20.149999999999999" customHeight="1">
      <c r="C30" s="39"/>
      <c r="D30" s="39"/>
      <c r="E30" s="39"/>
      <c r="F30" s="39"/>
      <c r="G30" s="39"/>
      <c r="H30" s="39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21"/>
      <c r="Y30" s="21"/>
      <c r="Z30" s="21"/>
      <c r="AA30" s="21"/>
    </row>
    <row r="31" spans="3:27" s="30" customFormat="1" ht="20.149999999999999" customHeight="1">
      <c r="C31" s="39"/>
      <c r="D31" s="39"/>
      <c r="E31" s="39"/>
      <c r="F31" s="39"/>
      <c r="G31" s="39"/>
      <c r="H31" s="39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21"/>
      <c r="Y31" s="21"/>
      <c r="Z31" s="21"/>
      <c r="AA31" s="21"/>
    </row>
    <row r="32" spans="3:27" s="30" customFormat="1" ht="20.149999999999999" customHeight="1">
      <c r="C32" s="39"/>
      <c r="D32" s="39"/>
      <c r="E32" s="39"/>
      <c r="F32" s="39"/>
      <c r="G32" s="39"/>
      <c r="H32" s="39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21"/>
      <c r="Y32" s="21"/>
      <c r="Z32" s="21"/>
      <c r="AA32" s="21"/>
    </row>
    <row r="33" spans="3:27" s="30" customFormat="1" ht="20.149999999999999" customHeight="1">
      <c r="C33" s="32"/>
      <c r="D33" s="32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4"/>
      <c r="W33" s="21"/>
      <c r="X33" s="21"/>
      <c r="Y33" s="21"/>
      <c r="Z33" s="21"/>
      <c r="AA33" s="21"/>
    </row>
    <row r="34" spans="3:27" s="30" customFormat="1" ht="20.149999999999999" customHeight="1">
      <c r="C34" s="32"/>
      <c r="D34" s="32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4"/>
      <c r="W34" s="21"/>
      <c r="X34" s="21"/>
      <c r="Y34" s="21"/>
      <c r="Z34" s="21"/>
      <c r="AA34" s="21"/>
    </row>
    <row r="35" spans="3:27" s="30" customFormat="1" ht="20.149999999999999" customHeight="1"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4"/>
      <c r="W35" s="21"/>
      <c r="X35" s="21"/>
      <c r="Y35" s="21"/>
      <c r="Z35" s="21"/>
      <c r="AA35" s="21"/>
    </row>
    <row r="36" spans="3:27" s="30" customFormat="1" ht="20.149999999999999" customHeight="1">
      <c r="C36" s="32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4"/>
      <c r="W36" s="21"/>
      <c r="X36" s="21"/>
      <c r="Y36" s="21"/>
      <c r="Z36" s="21"/>
      <c r="AA36" s="21"/>
    </row>
    <row r="37" spans="3:27" s="30" customFormat="1" ht="20.149999999999999" customHeight="1"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6"/>
      <c r="S37" s="36"/>
      <c r="T37" s="36"/>
      <c r="U37" s="36"/>
      <c r="V37" s="34"/>
      <c r="W37" s="21"/>
      <c r="X37" s="21"/>
      <c r="Y37" s="21"/>
      <c r="Z37" s="21"/>
      <c r="AA37" s="21"/>
    </row>
    <row r="38" spans="3:27" s="30" customFormat="1" ht="20.149999999999999" customHeight="1"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4"/>
      <c r="W38" s="21"/>
      <c r="X38" s="21"/>
      <c r="Y38" s="21"/>
      <c r="Z38" s="21"/>
      <c r="AA38" s="21"/>
    </row>
    <row r="39" spans="3:27" s="30" customFormat="1" ht="20.149999999999999" customHeight="1">
      <c r="C39" s="39"/>
      <c r="D39" s="39"/>
      <c r="E39" s="39"/>
      <c r="F39" s="39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4"/>
      <c r="W39" s="21"/>
      <c r="X39" s="21"/>
      <c r="Y39" s="21"/>
      <c r="Z39" s="21"/>
      <c r="AA39" s="21"/>
    </row>
    <row r="40" spans="3:27" s="30" customFormat="1" ht="20.149999999999999" customHeight="1">
      <c r="C40" s="39"/>
      <c r="D40" s="39"/>
      <c r="E40" s="39"/>
      <c r="F40" s="39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4"/>
      <c r="W40" s="21"/>
      <c r="X40" s="21"/>
      <c r="Y40" s="21"/>
      <c r="Z40" s="21"/>
      <c r="AA40" s="21"/>
    </row>
    <row r="41" spans="3:27" s="30" customFormat="1" ht="20.149999999999999" customHeight="1">
      <c r="C41" s="32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4"/>
      <c r="W41" s="21"/>
      <c r="X41" s="21"/>
      <c r="Y41" s="21"/>
      <c r="Z41" s="21"/>
      <c r="AA41" s="21"/>
    </row>
    <row r="42" spans="3:27" s="30" customFormat="1" ht="20.149999999999999" customHeight="1">
      <c r="C42" s="32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4"/>
      <c r="W42" s="21"/>
      <c r="X42" s="21"/>
      <c r="Y42" s="21"/>
      <c r="Z42" s="21"/>
      <c r="AA42" s="21"/>
    </row>
    <row r="43" spans="3:27" s="30" customFormat="1" ht="20.149999999999999" customHeight="1"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4"/>
      <c r="W43" s="20"/>
      <c r="X43" s="20"/>
      <c r="Y43" s="20"/>
      <c r="Z43" s="20"/>
      <c r="AA43" s="20"/>
    </row>
    <row r="44" spans="3:27" s="30" customFormat="1" ht="20.149999999999999" customHeight="1"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4"/>
      <c r="W44" s="20"/>
      <c r="X44" s="20"/>
      <c r="Y44" s="20"/>
      <c r="Z44" s="20"/>
      <c r="AA44" s="20"/>
    </row>
    <row r="45" spans="3:27" s="30" customFormat="1" ht="20.149999999999999" customHeight="1"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4"/>
      <c r="W45" s="20"/>
      <c r="X45" s="20"/>
      <c r="Y45" s="20"/>
      <c r="Z45" s="20"/>
      <c r="AA45" s="20"/>
    </row>
    <row r="46" spans="3:27" s="30" customFormat="1" ht="20.149999999999999" customHeight="1"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4"/>
      <c r="W46" s="20"/>
      <c r="X46" s="20"/>
      <c r="Y46" s="20"/>
      <c r="Z46" s="20"/>
      <c r="AA46" s="20"/>
    </row>
    <row r="47" spans="3:27" s="30" customFormat="1" ht="20.149999999999999" customHeight="1">
      <c r="C47" s="21"/>
      <c r="D47" s="24"/>
      <c r="E47" s="21"/>
      <c r="F47" s="21"/>
      <c r="G47" s="25"/>
      <c r="H47" s="26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34"/>
      <c r="V47" s="34"/>
      <c r="W47" s="20"/>
      <c r="X47" s="20"/>
      <c r="Y47" s="20"/>
      <c r="Z47" s="20"/>
      <c r="AA47" s="20"/>
    </row>
    <row r="48" spans="3:27" s="30" customFormat="1" ht="20.149999999999999" customHeight="1">
      <c r="C48" s="21"/>
      <c r="D48" s="24"/>
      <c r="E48" s="21"/>
      <c r="F48" s="21"/>
      <c r="G48" s="25"/>
      <c r="H48" s="26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34"/>
      <c r="V48" s="34"/>
      <c r="W48" s="20"/>
      <c r="X48" s="20"/>
      <c r="Y48" s="20"/>
      <c r="Z48" s="20"/>
      <c r="AA48" s="20"/>
    </row>
    <row r="49" spans="3:22" s="30" customFormat="1" ht="20.149999999999999" customHeight="1">
      <c r="C49" s="21"/>
      <c r="D49" s="24"/>
      <c r="E49" s="21"/>
      <c r="F49" s="21"/>
      <c r="G49" s="25"/>
      <c r="H49" s="26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</row>
    <row r="50" spans="3:22" s="30" customFormat="1" ht="20.149999999999999" customHeight="1">
      <c r="C50" s="21"/>
      <c r="D50" s="24"/>
      <c r="E50" s="21"/>
      <c r="F50" s="21"/>
      <c r="G50" s="35"/>
      <c r="H50" s="39"/>
      <c r="I50" s="39"/>
      <c r="J50" s="39"/>
      <c r="K50" s="39"/>
      <c r="L50" s="35"/>
      <c r="M50" s="39"/>
      <c r="N50" s="39"/>
      <c r="O50" s="39"/>
      <c r="P50" s="39"/>
      <c r="Q50" s="39"/>
      <c r="R50" s="39"/>
      <c r="S50" s="39"/>
      <c r="T50" s="39"/>
      <c r="U50" s="39"/>
      <c r="V50" s="39"/>
    </row>
    <row r="51" spans="3:22" s="30" customFormat="1" ht="20.149999999999999" customHeight="1">
      <c r="C51" s="21"/>
      <c r="D51" s="24"/>
      <c r="E51" s="21"/>
      <c r="F51" s="21"/>
      <c r="G51" s="35"/>
      <c r="H51" s="39"/>
      <c r="I51" s="35"/>
      <c r="J51" s="39"/>
      <c r="K51" s="39"/>
      <c r="L51" s="35"/>
      <c r="M51" s="39"/>
      <c r="N51" s="39"/>
      <c r="O51" s="35"/>
      <c r="P51" s="39"/>
      <c r="Q51" s="39"/>
      <c r="R51" s="39"/>
      <c r="S51" s="39"/>
      <c r="T51" s="39"/>
      <c r="U51" s="39"/>
      <c r="V51" s="39"/>
    </row>
    <row r="52" spans="3:22" s="30" customFormat="1" ht="20.149999999999999" customHeight="1">
      <c r="C52" s="39"/>
      <c r="D52" s="39"/>
      <c r="E52" s="39"/>
      <c r="F52" s="39"/>
      <c r="G52" s="35"/>
      <c r="H52" s="39"/>
      <c r="I52" s="35"/>
      <c r="J52" s="39"/>
      <c r="K52" s="39"/>
      <c r="L52" s="35"/>
      <c r="M52" s="39"/>
      <c r="N52" s="39"/>
      <c r="O52" s="35"/>
      <c r="P52" s="39"/>
      <c r="Q52" s="39"/>
      <c r="R52" s="39"/>
      <c r="S52" s="39"/>
      <c r="T52" s="39"/>
      <c r="U52" s="39"/>
      <c r="V52" s="39"/>
    </row>
    <row r="53" spans="3:22" s="30" customFormat="1" ht="20.149999999999999" customHeight="1">
      <c r="C53" s="39"/>
      <c r="D53" s="39"/>
      <c r="E53" s="39"/>
      <c r="F53" s="39"/>
      <c r="G53" s="35"/>
      <c r="H53" s="39"/>
      <c r="I53" s="35"/>
      <c r="J53" s="39"/>
      <c r="K53" s="39"/>
      <c r="L53" s="35"/>
      <c r="M53" s="39"/>
      <c r="N53" s="39"/>
      <c r="O53" s="35"/>
      <c r="P53" s="39"/>
      <c r="Q53" s="21"/>
      <c r="R53" s="24"/>
      <c r="S53" s="21"/>
      <c r="T53" s="26"/>
      <c r="U53" s="24"/>
      <c r="V53" s="24"/>
    </row>
    <row r="54" spans="3:22" s="30" customFormat="1" ht="20.149999999999999" customHeight="1">
      <c r="C54" s="39"/>
      <c r="D54" s="39"/>
      <c r="E54" s="39"/>
      <c r="F54" s="39"/>
      <c r="G54" s="35"/>
      <c r="H54" s="39"/>
      <c r="I54" s="35"/>
      <c r="J54" s="39"/>
      <c r="K54" s="39"/>
      <c r="L54" s="35"/>
      <c r="M54" s="39"/>
      <c r="N54" s="39"/>
      <c r="O54" s="35"/>
      <c r="P54" s="39"/>
      <c r="Q54" s="21"/>
      <c r="R54" s="24"/>
      <c r="S54" s="21"/>
      <c r="T54" s="26"/>
      <c r="U54" s="24"/>
      <c r="V54" s="24"/>
    </row>
    <row r="55" spans="3:22" s="30" customFormat="1" ht="20.149999999999999" customHeight="1">
      <c r="C55" s="39"/>
      <c r="D55" s="39"/>
      <c r="E55" s="39"/>
      <c r="F55" s="39"/>
      <c r="G55" s="35"/>
      <c r="H55" s="39"/>
      <c r="I55" s="35"/>
      <c r="J55" s="39"/>
      <c r="K55" s="39"/>
      <c r="L55" s="35"/>
      <c r="M55" s="39"/>
      <c r="N55" s="39"/>
      <c r="O55" s="35"/>
      <c r="P55" s="39"/>
      <c r="Q55" s="21"/>
      <c r="R55" s="24"/>
      <c r="S55" s="21"/>
      <c r="T55" s="26"/>
      <c r="U55" s="24"/>
      <c r="V55" s="24"/>
    </row>
    <row r="56" spans="3:22" s="30" customFormat="1" ht="20.149999999999999" customHeight="1">
      <c r="C56" s="39"/>
      <c r="D56" s="39"/>
      <c r="E56" s="39"/>
      <c r="F56" s="39"/>
      <c r="G56" s="35"/>
      <c r="H56" s="39"/>
      <c r="I56" s="35"/>
      <c r="J56" s="39"/>
      <c r="K56" s="39"/>
      <c r="L56" s="35"/>
      <c r="M56" s="39"/>
      <c r="N56" s="39"/>
      <c r="O56" s="35"/>
      <c r="P56" s="39"/>
      <c r="Q56" s="21"/>
      <c r="R56" s="24"/>
      <c r="S56" s="21"/>
      <c r="T56" s="26"/>
      <c r="U56" s="24"/>
      <c r="V56" s="24"/>
    </row>
    <row r="57" spans="3:22" s="30" customFormat="1" ht="20.149999999999999" customHeight="1">
      <c r="C57" s="21"/>
      <c r="D57" s="24"/>
      <c r="E57" s="21"/>
      <c r="F57" s="21"/>
      <c r="G57" s="25"/>
      <c r="H57" s="26"/>
      <c r="I57" s="24"/>
      <c r="J57" s="24"/>
      <c r="K57" s="21"/>
      <c r="L57" s="24"/>
      <c r="M57" s="21"/>
      <c r="N57" s="26"/>
      <c r="O57" s="24"/>
      <c r="P57" s="24"/>
      <c r="Q57" s="23"/>
      <c r="R57" s="24"/>
      <c r="S57" s="21"/>
      <c r="T57" s="21"/>
      <c r="U57" s="24"/>
      <c r="V57" s="21"/>
    </row>
    <row r="58" spans="3:22" s="30" customFormat="1" ht="20.149999999999999" customHeight="1">
      <c r="C58" s="21"/>
      <c r="D58" s="24"/>
      <c r="E58" s="21"/>
      <c r="F58" s="21"/>
      <c r="G58" s="27"/>
      <c r="H58" s="28"/>
      <c r="I58" s="24"/>
      <c r="J58" s="24"/>
      <c r="K58" s="21"/>
      <c r="L58" s="24"/>
      <c r="M58" s="21"/>
      <c r="N58" s="26"/>
      <c r="O58" s="24"/>
      <c r="P58" s="24"/>
      <c r="Q58" s="39"/>
      <c r="R58" s="24"/>
      <c r="S58" s="21"/>
      <c r="T58" s="21"/>
      <c r="U58" s="24"/>
      <c r="V58" s="21"/>
    </row>
    <row r="59" spans="3:22" s="30" customFormat="1" ht="20.149999999999999" customHeight="1">
      <c r="C59" s="21"/>
      <c r="D59" s="24"/>
      <c r="E59" s="21"/>
      <c r="F59" s="21"/>
      <c r="G59" s="25"/>
      <c r="H59" s="26"/>
      <c r="I59" s="24"/>
      <c r="J59" s="24"/>
      <c r="K59" s="21"/>
      <c r="L59" s="24"/>
      <c r="M59" s="21"/>
      <c r="N59" s="28"/>
      <c r="O59" s="24"/>
      <c r="P59" s="24"/>
      <c r="Q59" s="39"/>
      <c r="R59" s="21"/>
      <c r="S59" s="21"/>
      <c r="T59" s="21"/>
      <c r="U59" s="21"/>
      <c r="V59" s="21"/>
    </row>
    <row r="60" spans="3:22" s="30" customFormat="1" ht="20.149999999999999" customHeight="1"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</row>
  </sheetData>
  <mergeCells count="119">
    <mergeCell ref="C24:F24"/>
    <mergeCell ref="W24:Z24"/>
    <mergeCell ref="G24:J24"/>
    <mergeCell ref="K24:N24"/>
    <mergeCell ref="D23:F23"/>
    <mergeCell ref="W23:Z23"/>
    <mergeCell ref="G23:J23"/>
    <mergeCell ref="K23:N23"/>
    <mergeCell ref="C19:C23"/>
    <mergeCell ref="O23:R23"/>
    <mergeCell ref="O24:R24"/>
    <mergeCell ref="O19:R19"/>
    <mergeCell ref="O20:R20"/>
    <mergeCell ref="O21:R21"/>
    <mergeCell ref="O22:R22"/>
    <mergeCell ref="D22:F22"/>
    <mergeCell ref="W22:Z22"/>
    <mergeCell ref="G22:J22"/>
    <mergeCell ref="K21:N21"/>
    <mergeCell ref="D21:F21"/>
    <mergeCell ref="W21:Z21"/>
    <mergeCell ref="G21:J21"/>
    <mergeCell ref="K22:N22"/>
    <mergeCell ref="S23:V23"/>
    <mergeCell ref="D18:F18"/>
    <mergeCell ref="W18:Z18"/>
    <mergeCell ref="G18:J18"/>
    <mergeCell ref="K19:N19"/>
    <mergeCell ref="D20:F20"/>
    <mergeCell ref="K18:N18"/>
    <mergeCell ref="W20:Z20"/>
    <mergeCell ref="G20:J20"/>
    <mergeCell ref="K20:N20"/>
    <mergeCell ref="D19:F19"/>
    <mergeCell ref="W19:Z19"/>
    <mergeCell ref="G19:J19"/>
    <mergeCell ref="O18:R18"/>
    <mergeCell ref="D17:F17"/>
    <mergeCell ref="W17:Z17"/>
    <mergeCell ref="G17:J17"/>
    <mergeCell ref="K17:N17"/>
    <mergeCell ref="E16:F16"/>
    <mergeCell ref="W16:Z16"/>
    <mergeCell ref="G16:J16"/>
    <mergeCell ref="K16:N16"/>
    <mergeCell ref="O16:R16"/>
    <mergeCell ref="S16:V16"/>
    <mergeCell ref="O17:R17"/>
    <mergeCell ref="E13:F13"/>
    <mergeCell ref="W13:Z13"/>
    <mergeCell ref="G13:J13"/>
    <mergeCell ref="K13:N13"/>
    <mergeCell ref="G12:J12"/>
    <mergeCell ref="K12:N12"/>
    <mergeCell ref="E15:F15"/>
    <mergeCell ref="W15:Z15"/>
    <mergeCell ref="G15:J15"/>
    <mergeCell ref="K15:N15"/>
    <mergeCell ref="G14:J14"/>
    <mergeCell ref="K14:N14"/>
    <mergeCell ref="O15:R15"/>
    <mergeCell ref="S15:V15"/>
    <mergeCell ref="O12:R12"/>
    <mergeCell ref="O13:R13"/>
    <mergeCell ref="O14:R14"/>
    <mergeCell ref="O7:R7"/>
    <mergeCell ref="O8:R8"/>
    <mergeCell ref="S7:V7"/>
    <mergeCell ref="S8:V8"/>
    <mergeCell ref="E11:F11"/>
    <mergeCell ref="W11:Z11"/>
    <mergeCell ref="G11:J11"/>
    <mergeCell ref="K11:N11"/>
    <mergeCell ref="G9:J9"/>
    <mergeCell ref="K9:N9"/>
    <mergeCell ref="E10:F10"/>
    <mergeCell ref="W10:Z10"/>
    <mergeCell ref="G10:J10"/>
    <mergeCell ref="K10:N10"/>
    <mergeCell ref="O9:R9"/>
    <mergeCell ref="O10:R10"/>
    <mergeCell ref="O11:R11"/>
    <mergeCell ref="V4:Z4"/>
    <mergeCell ref="C5:F6"/>
    <mergeCell ref="G5:Z5"/>
    <mergeCell ref="W6:Z6"/>
    <mergeCell ref="G6:J6"/>
    <mergeCell ref="K6:N6"/>
    <mergeCell ref="O6:R6"/>
    <mergeCell ref="S6:V6"/>
    <mergeCell ref="C7:C18"/>
    <mergeCell ref="D7:D16"/>
    <mergeCell ref="E7:F7"/>
    <mergeCell ref="W7:Z7"/>
    <mergeCell ref="E9:F9"/>
    <mergeCell ref="W9:Z9"/>
    <mergeCell ref="E12:F12"/>
    <mergeCell ref="W12:Z12"/>
    <mergeCell ref="E14:F14"/>
    <mergeCell ref="W14:Z14"/>
    <mergeCell ref="G7:J7"/>
    <mergeCell ref="K7:N7"/>
    <mergeCell ref="E8:F8"/>
    <mergeCell ref="W8:Z8"/>
    <mergeCell ref="G8:J8"/>
    <mergeCell ref="K8:N8"/>
    <mergeCell ref="S24:V24"/>
    <mergeCell ref="S17:V17"/>
    <mergeCell ref="S18:V18"/>
    <mergeCell ref="S19:V19"/>
    <mergeCell ref="S20:V20"/>
    <mergeCell ref="S21:V21"/>
    <mergeCell ref="S22:V22"/>
    <mergeCell ref="S9:V9"/>
    <mergeCell ref="S10:V10"/>
    <mergeCell ref="S11:V11"/>
    <mergeCell ref="S12:V12"/>
    <mergeCell ref="S13:V13"/>
    <mergeCell ref="S14:V14"/>
  </mergeCells>
  <phoneticPr fontId="19"/>
  <pageMargins left="0.23622047244094491" right="0.23622047244094491" top="0.74803149606299213" bottom="0.74803149606299213" header="0.31496062992125984" footer="0.31496062992125984"/>
  <pageSetup paperSize="9" orientation="portrait" r:id="rId1"/>
  <headerFooter scaleWithDoc="0" alignWithMargins="0">
    <oddFooter>&amp;C140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8</vt:i4>
      </vt:variant>
    </vt:vector>
  </HeadingPairs>
  <TitlesOfParts>
    <vt:vector size="16" baseType="lpstr">
      <vt:lpstr>17-1.2</vt:lpstr>
      <vt:lpstr>17-3</vt:lpstr>
      <vt:lpstr>17-4.5</vt:lpstr>
      <vt:lpstr>17-6-1</vt:lpstr>
      <vt:lpstr>17-6-2</vt:lpstr>
      <vt:lpstr>17-6-3</vt:lpstr>
      <vt:lpstr>17-7.8.9</vt:lpstr>
      <vt:lpstr>17-10</vt:lpstr>
      <vt:lpstr>'17-1.2'!Print_Area</vt:lpstr>
      <vt:lpstr>'17-10'!Print_Area</vt:lpstr>
      <vt:lpstr>'17-3'!Print_Area</vt:lpstr>
      <vt:lpstr>'17-4.5'!Print_Area</vt:lpstr>
      <vt:lpstr>'17-6-1'!Print_Area</vt:lpstr>
      <vt:lpstr>'17-6-2'!Print_Area</vt:lpstr>
      <vt:lpstr>'17-6-3'!Print_Area</vt:lpstr>
      <vt:lpstr>'17-7.8.9'!Print_Area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kikaku10</dc:creator>
  <cp:lastModifiedBy>kikaku21</cp:lastModifiedBy>
  <cp:lastPrinted>2026-03-18T07:42:34Z</cp:lastPrinted>
  <dcterms:created xsi:type="dcterms:W3CDTF">2012-01-04T02:52:50Z</dcterms:created>
  <dcterms:modified xsi:type="dcterms:W3CDTF">2026-03-18T07:57:09Z</dcterms:modified>
</cp:coreProperties>
</file>